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1"/>
  </bookViews>
  <sheets>
    <sheet name="Data Dasar" sheetId="9" r:id="rId1"/>
    <sheet name="Semester 1" sheetId="8" r:id="rId2"/>
    <sheet name="Semester 2" sheetId="7" r:id="rId3"/>
  </sheets>
  <calcPr calcId="124519"/>
</workbook>
</file>

<file path=xl/calcChain.xml><?xml version="1.0" encoding="utf-8"?>
<calcChain xmlns="http://schemas.openxmlformats.org/spreadsheetml/2006/main">
  <c r="A10" i="8"/>
  <c r="A10" i="7" s="1"/>
  <c r="A9" i="8"/>
  <c r="A9" i="7" s="1"/>
  <c r="A8" i="8"/>
  <c r="A7"/>
  <c r="B4"/>
  <c r="B3"/>
  <c r="A8" i="7"/>
  <c r="A7"/>
  <c r="A110"/>
  <c r="G108"/>
  <c r="G114"/>
  <c r="G113"/>
  <c r="A114"/>
  <c r="A113"/>
  <c r="B4"/>
  <c r="B3"/>
  <c r="B120" i="8"/>
  <c r="L119"/>
  <c r="L118"/>
  <c r="L117"/>
  <c r="L116"/>
  <c r="L115"/>
  <c r="L114"/>
  <c r="L113"/>
  <c r="L112"/>
  <c r="L111"/>
  <c r="L110"/>
  <c r="L109"/>
  <c r="L108"/>
  <c r="L107"/>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L65"/>
  <c r="L64"/>
  <c r="L63"/>
  <c r="L62"/>
  <c r="L61"/>
  <c r="L60"/>
  <c r="L59"/>
  <c r="L58"/>
  <c r="L57"/>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6"/>
  <c r="L15"/>
  <c r="L14"/>
  <c r="L120" s="1"/>
  <c r="B96" i="7"/>
  <c r="L95"/>
  <c r="L94"/>
  <c r="L93"/>
  <c r="L92"/>
  <c r="L91"/>
  <c r="L90"/>
  <c r="L89"/>
  <c r="L88"/>
  <c r="L87"/>
  <c r="L86"/>
  <c r="L85"/>
  <c r="L84"/>
  <c r="L83"/>
  <c r="L82"/>
  <c r="L81"/>
  <c r="L80"/>
  <c r="L79"/>
  <c r="L78"/>
  <c r="L77"/>
  <c r="L76"/>
  <c r="L75"/>
  <c r="L74"/>
  <c r="L73"/>
  <c r="L72"/>
  <c r="L71"/>
  <c r="L70"/>
  <c r="L69"/>
  <c r="L68"/>
  <c r="L67"/>
  <c r="L66"/>
  <c r="L65"/>
  <c r="L64"/>
  <c r="L63"/>
  <c r="L62"/>
  <c r="L61"/>
  <c r="L60"/>
  <c r="L59"/>
  <c r="L58"/>
  <c r="L57"/>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6"/>
  <c r="L15"/>
  <c r="L14"/>
  <c r="L121" i="8" l="1"/>
  <c r="G129" s="1"/>
  <c r="L96" i="7"/>
  <c r="L97" s="1"/>
  <c r="G105" s="1"/>
</calcChain>
</file>

<file path=xl/sharedStrings.xml><?xml version="1.0" encoding="utf-8"?>
<sst xmlns="http://schemas.openxmlformats.org/spreadsheetml/2006/main" count="316" uniqueCount="261">
  <si>
    <t>Kompetensi Dasar</t>
  </si>
  <si>
    <t>Indikator</t>
  </si>
  <si>
    <t>Kompleksitas</t>
  </si>
  <si>
    <t>Daya Dukung</t>
  </si>
  <si>
    <t>Intake</t>
  </si>
  <si>
    <t>KKM</t>
  </si>
  <si>
    <t>Tinggi</t>
  </si>
  <si>
    <t>Sedang</t>
  </si>
  <si>
    <t>Rendah</t>
  </si>
  <si>
    <t>50 - 64</t>
  </si>
  <si>
    <t>65 - 80</t>
  </si>
  <si>
    <t>81 -100</t>
  </si>
  <si>
    <t>Jumlah Nilai KKM Semua Indikator</t>
  </si>
  <si>
    <t>Total Indikator</t>
  </si>
  <si>
    <t>Nilai KKM Semester 1 = Jumlah Nilai KKM Semua Indikator : Total Indikator</t>
  </si>
  <si>
    <t>Nilai KKM Semester 2 = Jumlah Nilai KKM Semua Indikator : Total Indikator</t>
  </si>
  <si>
    <t xml:space="preserve">FORMAT PENENTUANKRITERIA KETUNTASAN </t>
  </si>
  <si>
    <t xml:space="preserve">Mata Pelajaran </t>
  </si>
  <si>
    <t xml:space="preserve">Kelas </t>
  </si>
  <si>
    <t>Semester</t>
  </si>
  <si>
    <t>Kompetensi Inti :</t>
  </si>
  <si>
    <t>…………..................……., ... Juli 20...</t>
  </si>
  <si>
    <t>Mengetahui :</t>
  </si>
  <si>
    <t>Kepala Sekolah ...</t>
  </si>
  <si>
    <t>Guru Mata Pelajaran,</t>
  </si>
  <si>
    <t>…………………………………………….</t>
  </si>
  <si>
    <t>NIP/NRK. -</t>
  </si>
  <si>
    <t>NIP/NRK.</t>
  </si>
  <si>
    <t>Keterangan:</t>
  </si>
  <si>
    <t>Rentang nilai berdasarkan Permendikbud 81 a tahun 2013</t>
  </si>
  <si>
    <t>Kompleksitas (mengidentifikasi indikator sebagai penanda tercapainya kompetensi dasar).</t>
  </si>
  <si>
    <t>Kemampuan daya dukung (berorientasi pada sumber belajar).</t>
  </si>
  <si>
    <t>Intake (kemampuan rata-rata peserta didik)</t>
  </si>
  <si>
    <t>Nilai KKM indikator adalah rata-rata dari nilai ketiga kriteria yang ditentukan. Contoh: kompleksitas sedang (80), daya dukung rendah (60), dan intake tinggi (85), maka nilai KKM indikator:(80 + 60 + 85) : 3 = 75</t>
  </si>
  <si>
    <t>Nilai KKM semester 2 adalah Jumlah total nilai KKM indikator : Jumlah Indikator, maka nilai KKM untuk semester 2 adalah</t>
  </si>
  <si>
    <t>Nilai KKM semester 1 adalah Jumlah total nilai KKM indikator : Jumlah Indikator, maka nilai KKM untuk semester 1 adalah</t>
  </si>
  <si>
    <t>: Ganjil</t>
  </si>
  <si>
    <t>: Genap</t>
  </si>
  <si>
    <r>
      <t xml:space="preserve">LENGKAPI TERLEBIH DAHULU TITIK-TITIK DI BAWAH INI SEBELUM MASUK KE </t>
    </r>
    <r>
      <rPr>
        <b/>
        <sz val="11"/>
        <color theme="3" tint="0.39997558519241921"/>
        <rFont val="Calibri"/>
        <family val="2"/>
        <scheme val="minor"/>
      </rPr>
      <t>HALAMAN SEMESTER 1 DAN 2</t>
    </r>
  </si>
  <si>
    <t>: PPKn</t>
  </si>
  <si>
    <t>: X (Sepuluh)</t>
  </si>
  <si>
    <t>1.1. Mensyukuri  nilai-nilai Pancasila dalam praktik penyelenggaraan  pemerintahan negara sebagai salah satu bentuk pengabdian kepada Tuhan Yang Maha Esa</t>
  </si>
  <si>
    <t>2.1  Menunjukkan sikap gotong royong sebagai bentuk penerapan nilai-nilai Pancasila dalam kehidupan berbangsa dan bernegara</t>
  </si>
  <si>
    <t xml:space="preserve">3.1 Menganalisis Nilai-nilai Pancasila dalam kerangka praktik penyelenggaraan pemerintahan Negara </t>
  </si>
  <si>
    <t xml:space="preserve">4.1. Menyaji hasil analisis nilai-nilai Pancasila dalam kerangka praktik penyelenggaraan pemerintahan Negara  </t>
  </si>
  <si>
    <t>1.1.1. Mengabdi kepada Tuhan yang Maha Esa dalam bentuk mempelajari dengan sungguh-sungguh materi tentang nilai-nilai Pancasila dalam kerangka praktik penyelenggaraan pemerintahan Negara sebagai wujud rasa syukur</t>
  </si>
  <si>
    <t>1.1.2. Mensyukuri dan mendukung perwujudan Pancasila sebagai dasar Negara</t>
  </si>
  <si>
    <t>2.1.1. Mengedepankan kerangka praktik penyenggaraan  pemerintah Negara sebagai wujud mengamalkan nilai-nilai Pancasila</t>
  </si>
  <si>
    <t>2.1.2. Menghayati dan bersikap penuh tanggung jawab sesuai nilai-nilai Pancasila dalam kehidupan sehari-hari;</t>
  </si>
  <si>
    <t>2.1.3. Menghayati dan menghargai nilai-nilai yang melekat dalam pelanggaran hak dan pengingkaran kewajiban  warga negara sesuai dengan  Pancasila dalam kehidupan berbangsa dan bernegara</t>
  </si>
  <si>
    <t>3.1.1. Mengamati gambar /tayangan vidio/film dengan penuh rasa syukur dan atau  membaca dari berbagai sumber (buku, media cetak maupun elektronik) nilai-nilai Pancasila dalam kerangka praktik penyelenggaraan pemerintahan negara</t>
  </si>
  <si>
    <t>3.1.2. Mendefinisikan tentang nilai-nilai Pancasila dalam kerangka praktik penyelenggaraan pemerintahan Negara</t>
  </si>
  <si>
    <t>3.1.3. Mengidentifikasikan tentang nilai-nilai Pancasila dalam kerangka praktik penyelenggaraan pemerintahan Negara</t>
  </si>
  <si>
    <t>3.1.4. Mengidentifikasi dan mengajukan pertanyaan mendalam/dialektis dengan menggunakan high-order-thinking skills (HOTS) tentang Nilai-nilai Pancasila dalam kerangka praktik penyelenggaraan pemerintahan Negara</t>
  </si>
  <si>
    <t>3.1.5. Mendeskripsikan tentang nilai-nilai Pancasila dalam kerangka praktik penyelenggaraan pemerintahan Negara</t>
  </si>
  <si>
    <t>3.1.6. Mengklasifikasikan tentang nilai-nilai Pancasila dalam kerangka praktik penyelenggaraan pemerintahan Negara</t>
  </si>
  <si>
    <t>3.1.7. Menemukan data dan informasi tentang nilai-nilai Pancasila dalam kerangka praktik penyelenggaraan pemerintahan Negara</t>
  </si>
  <si>
    <t>3.1.8. Mengeksprolasi temuan data dan informasi tentang nilai-nilai Pancasila dalam kerangka praktik penyelenggaraan pemerintahan Negara</t>
  </si>
  <si>
    <t>3.1.9. Mengumpulkan informasi dari berbagai sumber (Buku yang relevan, media masa, memanfaatkan Teknologi Informasi dan Komunikasi)dengan penuh kejujuran dan toleransi tentang Nilai-nilai Pancasila dalam kerangka praktik penyelenggaraan pemerintahan Negara</t>
  </si>
  <si>
    <t>3.1.10. Mentabulasikan hasil eksprolasi data dan informasi tentang nilai-nilai Pancasila dalam kerangka praktik penyelenggaraan pemerintahan Negara</t>
  </si>
  <si>
    <t>3.1.11. Menganalisis tabulasi data dan informasi tentang nilai-nilai Pancasila dalam kerangka praktik penyelenggaraan pemerintahan Negara</t>
  </si>
  <si>
    <t>3.1.12. Menganalisis dan menerapkan keputusan bersama berdasarkan nilai-nilai Pancasila dalam kehidupan sehari-hari.</t>
  </si>
  <si>
    <t>3.1.13. Menganalisis  dan mendemonstrasikan langkah-langkah untuk mewujudkan Pancasila sebagai Dasar Negara</t>
  </si>
  <si>
    <t>3.1.14. Menganalisis dan menyaji nilai-nilai Pancasila terkait dengan kasus-kasus pelanggaran hak dan pengingkaran kewajiban warga negara dalam kehidupan berbangsa dan bernegara.</t>
  </si>
  <si>
    <t>3.1.15. Menguraikan hasil analisa data dan informasi tentang nilai-nilai Pancasila dalam kerangka praktik penyelenggaraan pemerintahan Negara</t>
  </si>
  <si>
    <t>3.1.16. Mengasosiasikan uraian data dan informasi tentang nilai-nilai Pancasila dalam kerangka praktik penyelenggaraan pemerintahan Negara</t>
  </si>
  <si>
    <t>3.1.17. Menyimpulkan hasil asosiasi data dan informasi tentang nilai-nilai Pancasila dalam kerangka praktik penyelenggaraan pemerintahan Negara</t>
  </si>
  <si>
    <t>4.1.1. Menganalisis dan mempresentasikan hasil analisis kerja kelompok tentangtentang Nilai-nilai Pancasila dalam kerangka praktik penyelenggaraan pemerintahan Negara</t>
  </si>
  <si>
    <t>4.1.2. Memverifikasi kesimpulan data dan informasi tentang nilai-nilai Pancasila dalam kerangka praktik penyelenggaraan pemerintahan Negara</t>
  </si>
  <si>
    <t>4.1.3. Mempresentasikan hasil verifikasi data tentang nilai-nilai Pancasila dalam kerangka praktik penyelenggaraan pemerintahan Negara</t>
  </si>
  <si>
    <t>1.2. Menerima ketentuan Undang-Undang Dasar Negara Republik Indonesia Tahun 1945 yang mengatur tentang wilayah negara, warga negara dan penduduk, agama dan kepercayaan, pertahanan dan keamanan sebagai wujud rasa syukur pada Tuhan Yang Maha Esa</t>
  </si>
  <si>
    <t>2.2 Bersikap peduli terhadap penerapan ketentuan  Undang-undang Dasar Negara Republik Indonesia Tahun 1945 yang mengatur tentang wilayah negara, warga negara dan penduduk, agama dan kepercayaan, pertahanan dan keamanan</t>
  </si>
  <si>
    <t>3.2 Menelaah  ketentuan Undang-undang Dasar Negara Republik Indonesia tahun 1945 yang mengatur tentang wilayah negara, warga negara dan penduduk, agama dan kepercayaan, pertahanan dan keamanan</t>
  </si>
  <si>
    <t>4.2 Menyaji hasil telaah tentang ketentuan Undang-undang Negara Republik Indonesia Tahun 1945 yang mengatur wilayah negara, warga negara  dan penduduk, agama dan kepercayaan, serta  pertahanan dan keamanan</t>
  </si>
  <si>
    <t>1.2.1. Mensyukuri nilai-nilai konstitusional ketentuan Undang-undang Negara Republik Indonesia Tahun 1945 yang mengatur tentang wilayah negara, warga negara dan penduduk, agama dan kepercayaan, pertahanan dan keamanan secara adil dengan mempelajari sungguh-sungguh tentang ketentuan Undang-undang Dasar Negara Republik Indonesia tahun 1945  yang mengatur tentang wilayah negara, warga negara dan penduduk, agama dan kepercayaan, pertahanan dan keamanan sebagai karunia Tuhan Yang Maha Esa</t>
  </si>
  <si>
    <t>1.2.2. Mensyukuri dan mendukung  nilai-nilai yang menunjukkan perilaku orang beriman dalam praksis pelindungan dan penegakan hukum dalam masyarakat untuk menjamin keadilan dan kedamaian</t>
  </si>
  <si>
    <t>2.2.1. Mengedepankan nilai-nilai yang terkandung dalam Undang-undang Dasar Negara Republik Indonesia Tahun 1945 yang mengatur tentang wilayah negara, warga negara dan penduduk, agama dan kepercayaan, pertahanan dan keamanan sebagai wujud dukungan sebagai warga Negara</t>
  </si>
  <si>
    <t>2.2.2. Menghargai dan melaksanakan kewajiban, hak, dan tanggung jawab sebagai warga Negara</t>
  </si>
  <si>
    <t>2.2.3. Menghayati  dan mempertahankan  isi alinea dan pokok pikiran yang terkandung dalam Pembukaan Undang-undang Dasar Negara Republik Indonesia Tahun 1945 dengan jujur</t>
  </si>
  <si>
    <t>2.2.4. Menghargai dan mendukung ketentuan tentang bentuk dan kedaulatan Negara sesuai Undang-undang Dasar Negara Republik Indonesia tahun 1945 secara adil</t>
  </si>
  <si>
    <t>3.2.1. Mengamati gambar /tayangan vidio/film dengan penuh rasa syukur dan atau  melakukan kajian konstitusionalitas  (membaca ketentuan Undang-undang Dasar Negara Republik Indonesia Tahun 1945)  yang mengatur tentang wilayah negara, warga negara dan penduduk, agama dan kepercayaan, pertahanan dan keamanan</t>
  </si>
  <si>
    <t>3.2.2. Mendefinisikan tentang ketentuan Undang-undang Dasar Negara Republik Indonesia tahun 1945  yang mengatur tentang wilayah negara, warga negara dan penduduk, agama dan kepercayaan, pertahanan dan keamanan</t>
  </si>
  <si>
    <t>3.2.3. Mengidentifikasikan tentang ketentuan Undang-undang Dasar Negara Republik Indonesia tahun 1945  yang mengatur tentang wilayah negara, warga negara dan penduduk, agama dan kepercayaan, pertahanan dan keamanan</t>
  </si>
  <si>
    <t>3.2.4. Mengidentifikasi dan mengajukan  pertanyaan dengan menggunakan high-order-thinking skills (HOTS) tentang Ketentuan Undang-undang Dasar Negara Republik Indonesia Tahun 1945 yang mengatur tentang wilayah negara, warga negara dan penduduk, agama dan kepercayaan, pertahanan dan keamanan</t>
  </si>
  <si>
    <t>3.2.5. Mendeskripsikan tentang ketentuan Undang-undang Dasar Negara Republik Indonesia tahun 1945  yang mengatur tentang wilayah negara, warga negara dan penduduk, agama dan kepercayaan, pertahanan dan keamanan</t>
  </si>
  <si>
    <t>3.2.6. Mengklasifikasikan tentang ketentuan Undang-undang Dasar Negara Republik Indonesia tahun 1945  yang mengatur tentang wilayah negara, warga negara dan penduduk, agama dan kepercayaan, pertahanan dan keamanan</t>
  </si>
  <si>
    <t>3.2.7. Menemukan data dan informasi tentang ketentuan Undang-undang Dasar Negara Republik Indonesia tahun 1945  yang mengatur tentang wilayah negara, warga negara dan penduduk, agama dan kepercayaan, pertahanan dan keamanan</t>
  </si>
  <si>
    <t>3.2.8. Mengeksprolasi temuan data dan informasi tentang ketentuan Undang-undang Dasar Negara Republik Indonesia tahun 1945  yang mengatur tentang wilayah negara, warga negara dan penduduk, agama dan kepercayaan, pertahanan dan keamanan</t>
  </si>
  <si>
    <t>3.2.9. Mentabulasikan hasil eksprolasi data dan informasi tentang ketentuan Undang-undang Dasar Negara Republik Indonesia tahun 1945  yang mengatur tentang wilayah negara, warga negara dan penduduk, agama dan kepercayaan, pertahanan dan keamanan</t>
  </si>
  <si>
    <t>3.2.10. Mengumpulkan informasi dari berbagai sumber tentang Ketentuan Undang-undang Dasar Negara Republik Indonesia Tahun 1945 yang mengatur tentang wilayah negara, warga negara dan penduduk, agama dan kepercayaan, pertahanan dan keamanan</t>
  </si>
  <si>
    <t>3.2.11. Menganalisis tabulasi data dan informasi tentang ketentuan Undang-undang Dasar Negara Republik Indonesia tahun 1945  yang mengatur tentang wilayah negara, warga negara dan penduduk, agama dan kepercayaan, pertahanan dan keamanan</t>
  </si>
  <si>
    <t>3.2.12. Menguraikan hasil analisa data dan informasi tentang ketentuan Undang-undang Dasar Negara Republik Indonesia tahun 1945  yang mengatur tentang wilayah negara, warga negara dan penduduk, agama dan kepercayaan, pertahanan dan keamanan</t>
  </si>
  <si>
    <t>3.2.13. Mengasosiasikan uraian data dan informasi tentang ketentuan Undang-undang Dasar Negara Republik Indonesia tahun 1945  yang mengatur tentang wilayah negara, warga negara dan penduduk, agama dan kepercayaan, pertahanan dan keamanan</t>
  </si>
  <si>
    <t>3.2.14. Mensintesiskan dan menerapkan isi alinea dan pokok pikiran yang terkandung dalam Pembukaan Undang-undang Dasar Negara Republik Indonesia Tahun 1945</t>
  </si>
  <si>
    <t>3.2.15. Menyimpulkan hasil asosiasi data dan informasi tentang ketentuan Undang-undang Dasar Negara Republik Indonesia tahun 1945  yang mengatur tentang wilayah negara, warga negara dan penduduk, agama dan kepercayaan, pertahanan dan keamanan</t>
  </si>
  <si>
    <t>3.2.16. Merasionalkan dan menyajikan  pelaksanaan kewajiban, hak,  dan tanggung jawab sebagai warga negara terhadap kehidupan sehari-hari</t>
  </si>
  <si>
    <t>3.2.17. Memahami dan mewujudkan prinsip-prinsip kedaulatan kedaulatan Negara sesuai Undang-undang Dasar Negara Republik Indonesia Tahun 1945</t>
  </si>
  <si>
    <t>3.2.18. Memprediksi dan menalar hasil evaluasi praksis  (kehidupan  nyata) pelindungan dan penegakan hukum dalam masyarakat untuk menjamin keadilan dan kedamaian</t>
  </si>
  <si>
    <t>4.2.1. Menganalisis dan menyimpulkan serta mempresentasikan hasil diskusi kelompok tentangKetentuan Undang-undang Dasar Negara Republik Indonesia Tahun 1945 yang mengatur tentang wilayah negara, warga negara dan penduduk, agama dan kepercayaan, pertahanan dan keamanan</t>
  </si>
  <si>
    <t>4.2.2. Memverifikasi kesimpulan data dan informasi tentang ketentuan Undang-undang Dasar Negara Republik Indonesia tahun 1945  yang mengatur tentang wilayah negara, warga negara dan penduduk, agama dan kepercayaan, pertahanan dan keamanan</t>
  </si>
  <si>
    <t>4.2.3. Mempresentasikan hasil verifikasi data tentang ketentuan Undang-undang Dasar Negara Republik Indonesia tahun 1945  yang mengatur tentang wilayah negara, warga negara dan penduduk, agama dan kepercayaan, pertahanan dan keamanan</t>
  </si>
  <si>
    <t>1.3. Menghargai nilai-nilai terkait fungsi dan kewenangan lembaga-lembaga Negara menurut Undang-undang Dasar Negara Republik Indonesia Tahun 1945 sebagai bentuk sikap beriman dan bertaqwa</t>
  </si>
  <si>
    <t>2.3 Bersikap peduli terhadap lembaga-lembaga di sekolah sebagai cerminan dari lembaga-lembaga negara</t>
  </si>
  <si>
    <t>3.3 Menganalisis fungsi dan  kewenangan  lembaga-lembaga Negara menurut Undang-undang Dasar Negara Republik Indonesia Tahun 1945</t>
  </si>
  <si>
    <t>4.3 Mendemonstrasikan  hasil analisis   tentang kewenangan  lembaga-lembaga Negara menurut Undang-undang Dasar Negara Republik Indonesia Tahun 1945</t>
  </si>
  <si>
    <t>1.3.1. Mensykuri nilai-nilai terkait fungsi lembaga-lembaga Negara menurut Undang-undang Dasar Negara Republik Indonesia Tahun 1945 secara adil dengan mempelajari sungguh-sungguh materi tentang kewenangan  lembaga-lembaga Negara sebagai bentuk penghargaan sebagai warga Negara</t>
  </si>
  <si>
    <t>1.3.2. Mensyukuri dan mendukung  nilai-nilai yang menunjukkan perilaku orang beriman dalam praksis pelindungan dan penegakan hukum dalam masyarakat untuk menjamin keadilan dan kedamaian</t>
  </si>
  <si>
    <t>2.3.1. Mengedepankan perilaku peduli terhadap  nilai-nilai terkait fungsilembaga-lembaga negara menurut Undang-undang Dasar Negara Republik Indonesia Tahun 1945 sebagai bentuk dukungan sebagai warga Negara</t>
  </si>
  <si>
    <t>2.3.2. Menghargai dan melaksanakan kewajiban, hak, dan tanggung jawab sebagai warga Negara</t>
  </si>
  <si>
    <t>2.3.3. Menghayati  dan mempertahankan  isi alinea dan pokok pikiran yang terkandung dalam Pembukaan Undang-undang Dasar Negara Republik Indonesia Tahun 1945 dengan jujur</t>
  </si>
  <si>
    <t>2.3.4. Menghargai dan mendukung ketentuan tentang bentuk dan kedaulatan Negara sesuai Undang-undang Dasar Negara Republik Indonesia tahun 1945 secara adil</t>
  </si>
  <si>
    <t>3.3.1. Mengamati gambar /tayangan vidio/film dengan penuh rasa syukur dan atau  membaca dari berbagai sumber (buku, artikel, media cetak maupun elektronik) tentang kewenangan  lembaga-lembaga Negara</t>
  </si>
  <si>
    <t>3.3.2. Mendefinisikan tentang kewenangan lembaga-lembaga Negara</t>
  </si>
  <si>
    <t>3.3.3. Mengidentifikasikan tentang kewenangan lembaga-lembaga Negara</t>
  </si>
  <si>
    <t>3.3.4. Mengidentifikasi dan mengajukan pertanyaan dengan menggunakan high-order-thinking skills (HOTS) tentang kewenangan  lembaga-lembaga Negara</t>
  </si>
  <si>
    <t>3.3.5. Mendeskripsikan tentang kewenangan lembaga-lembaga Negara</t>
  </si>
  <si>
    <t>3.3.6. Mengklasifikasikan tentang kewenangan lembaga-lembaga Negara</t>
  </si>
  <si>
    <t>3.3.7. Menemukan data dan informasi tentang kewenangan  lembaga-lembaga Negara</t>
  </si>
  <si>
    <t>3.3.8. Mengeksprolasi temuan data dan informasi tentang kewenangan  lembaga-lembaga Negara</t>
  </si>
  <si>
    <t>3.3.9. Mentabulasikan hasil eksprolasi data dan informasi tentang kewenangan lembaga-lembaga Negara</t>
  </si>
  <si>
    <t>3.3.10. Mengumpulkan informasi dari berbagai sumber dengan penuh disiplin dantanggung jawab tentang kewenangan  lembaga-lembaga Negaramenurut Undang-undang Dasar Negara Republik Indonesia Tahun 1945</t>
  </si>
  <si>
    <t>3.3.11. Menganalisis tabulasi data dan informasi tentang kewenangan lembaga-lembaga Negara</t>
  </si>
  <si>
    <t>3.3.12. Menguraikan hasil analisa data dan informasi tentang kewenangan lembaga-lembaga Negara</t>
  </si>
  <si>
    <t>3.3.13. Mengasosiasikan uraian data dan informasi tentang kewenangan lembaga-lembaga Negara</t>
  </si>
  <si>
    <t>3.3.14. Menyimpulkan hasil asosiasi data dan informasi tentang kewenangan lembaga-lembaga Negara</t>
  </si>
  <si>
    <t>3.3.15. Merasionalkan dan menyajikan  pelaksanaan kewajiban, hak, dan tanggung jawab sebagai warga negara terhadap kehidupan sehari-hari</t>
  </si>
  <si>
    <t>3.3.16. Mensintesiskan dan menerapkan isi alinea dan pokok pikiran yang terkandung dalam Pembukaan Undang-undang Dasar Negara Republik Indonesia Tahun 1945</t>
  </si>
  <si>
    <t>3.3.17. Memahami dan mewujudkan prinsip-prinsip kedaulatan kedaulatan Negara sesuai Undang-undang Dasar Negara Republik Indonesia Tahun 1945</t>
  </si>
  <si>
    <t>3.3.18. Memprediksi dan menalar hasil evaluasi praksis (kehidupan nyata) pelindungan dan penegakan hukum dalam masyarakat untuk menjamin keadilan dan kedamaian</t>
  </si>
  <si>
    <t>4.3.1. Menyimpulkan dan  mempresentasikan hasil analisis kerja kelompok tentangkewenangan lembaga-lembaga Negaramenurut Undang-undang Dasar Negara Republik Indonesia Tahun 1945</t>
  </si>
  <si>
    <t>4.3.2. Memverifikasi kesimpulan data dan informasi tentang kewenangan lembaga-lembaga Negara</t>
  </si>
  <si>
    <t>4.3.3. Mempresentasikan hasil verifikasi data tentang kewenangan lembaga-lembaga Negara</t>
  </si>
  <si>
    <t>1.4  Menghormati hubungan pemerintah pusat dan daerah menurut Undang-Undang Dasar Negara Republik Indonesia Tahun 1945 sebagai anugerah Tuhan Yang Maha Esa</t>
  </si>
  <si>
    <t>2.4  Bersikap peduli terhadap hubungan pemerintah pusat dan daerah yang harmonis di daerah setempat.</t>
  </si>
  <si>
    <t>3.4 Merumuskan hubungan pemerintahan pusat dan daerah menurut Undang-undang Dasar Negara Republik Indonesia Tahun 1945</t>
  </si>
  <si>
    <t>4.4 Merancang dan melakukan penelitian sederhana tentang hubungan pemerintahan pusat dan pemerintah setempat menurut Undang-undang Dasar Negara Republik Indonesia Tahun 1945</t>
  </si>
  <si>
    <t>1.4.1. Mensyukuri nilai-nilai tentang  hubungan struktural dan fungsional pemerintahan pusat dan daerah menurut Undang-undang Dasar Negara Republik Indonesia Tahun 1945 secara adil dengan mempelajari sungguh-sungguh materi tentang hubungan struktural dan fungsional pemerintahan pusat dan daerah sebagai bentuk penghayatan terhadap karunia Tuhan Yang Maha Esa</t>
  </si>
  <si>
    <t>1.4.2. Mensyukuri dan mendukung  nilai-nilai yang menunjukkan perilaku orang beriman dalam praksis pelindungan dan penegakan hukum dalam masyarakat untuk menjamin keadilan dan kedamaian</t>
  </si>
  <si>
    <t>2.4.1. Mengedepankan nilai-nilai tentang hubungan struktural dan fungsional pemerintahan pusat dan daerahmenurut Undang-undang Dasar Negara Republik Indonesia Tahun 1945 sebagai bentuk penghargaan sebagai warga Negara</t>
  </si>
  <si>
    <t>2.4.2. Menghargai dan melaksanakan kewajiban, hak, dan tanggung jawab sebagai warga Negara</t>
  </si>
  <si>
    <t>2.4.3. Menghayati  dan mempertahankan  isi alinea dan pokok pikiran yang terkandung dalam Pembukaan Undang-undang Dasar Negara Republik Indonesia Tahun 1945 dengan jujur</t>
  </si>
  <si>
    <t>2.4.4. Menghargai dan mendukung ketentuan tentang bentuk dan kedaulatan Negara sesuai Undang-undang Dasar Negara Republik Indonesia tahun 1945 secara adil</t>
  </si>
  <si>
    <t>3.4.1. Mengamati gambar /tayangan vidio/film dengan penuh rasa syukur dan atau membaca dari berbagai sumber (buku, artikel, media cetak maupun elektronik) tentang hubungan struktural dan fungsional pemerintahan pusat dan daerah</t>
  </si>
  <si>
    <t>3.4.2. Mendefinisikan tentang hubungan struktural dan fungsional pemerintahan pusat dan daerah</t>
  </si>
  <si>
    <t>3.4.3. Mengidentifikasikan tentang hubungan struktural dan fungsional pemerintahan pusat dan daerah</t>
  </si>
  <si>
    <t>3.4.4. Mengidentifikasi dan mengajukan pertanyaan secara pro-aktif dan responsifdengan menggunakan high-order-thinking skills (HOTS) tentang hubungan struktural dan fungsional pemerintahan pusat dan daerah</t>
  </si>
  <si>
    <t>3.4.5. Mendeskripsikan tentang hubungan struktural dan fungsional pemerintahan pusat dan daerah</t>
  </si>
  <si>
    <t>3.4.6. Mengklasifikasikan tentang hubungan struktural dan fungsional pemerintahan pusat dan daerah</t>
  </si>
  <si>
    <t>3.4.7. Menemukan data dan informasi tentang hubungan struktural dan fungsional pemerintahan pusat dan daerah</t>
  </si>
  <si>
    <t>3.4.8. Mengeksprolasi temuan data dan informasi tentang hubungan struktural dan fungsional pemerintahan pusat dan daerah</t>
  </si>
  <si>
    <t>3.4.9. Mengumpulkan data dari berbagai sumber termasuk media cetak dan elektronik secara pro aktif dan responsif tentanghubungan struktural dan fungsional pemerintahan pusat dan daerah</t>
  </si>
  <si>
    <t>3.4.10. Mentabulasikan hasil eksprolasi data dan informasi tentang hubungan struktural dan fungsional pemerintahan pusat dan daerah</t>
  </si>
  <si>
    <t>3.4.11. Menganalisis tabulasi data dan informasi tentang hubungan struktural dan fungsional pemerintahan pusat dan daerah</t>
  </si>
  <si>
    <t>3.4.12. Menguraikan hasil analisa data dan informasi tentang hubungan struktural dan fungsional pemerintahan pusat dan daerah</t>
  </si>
  <si>
    <t>3.4.13. Mengasosiasikan uraian data dan informasi tentang hubungan struktural dan fungsional pemerintahan pusat dan daerah</t>
  </si>
  <si>
    <t>3.4.14. Menyimpulkan hasil asosiasi data dan informasi tentang hubungan struktural dan fungsional pemerintahan pusat dan daerah</t>
  </si>
  <si>
    <t>3.4.15. Merasionalkan dan menyajikan  pelaksanaan kewajiban, hak,  dan tanggung jawab sebagai warga negara terhadap kehidupan sehari-hari</t>
  </si>
  <si>
    <t>3.4.16. Mensintesiskan dan menerapkan isi alinea dan pokok pikiran yang terkandung dalam Pembukaan Undang-undang Dasar Negara Republik Indonesia Tahun 1945</t>
  </si>
  <si>
    <t>3.4.17. Memahami dan mewujudkan prinsip-prinsip kedaulatan kedaulatan Negara sesuai Undang-undang Dasar Negara Republik Indonesia Tahun 1945</t>
  </si>
  <si>
    <t>3.4.18. Memprediksi dan menalar hasil evaluasi praksis  (kehidupan  nyata) pelindungan dan penegakan hukum dalam masyarakat untuk menjamin keadilan dan kedamaian</t>
  </si>
  <si>
    <t>4.4.1. Menganalisis, menyimpulkan dan  mempresentasikan hasil analisis data dan hasil proyek Kewarganegaraan secara pro aktif dan responsif tentanghubungan struktural dan fungsional pemerintahan pusat dan daerah</t>
  </si>
  <si>
    <t>4.4.2. Memverifikasi kesimpulan data dan informasi tentang hubungan struktural dan fungsional pemerintahan pusat dan daerah</t>
  </si>
  <si>
    <t>4.4.3. Mempresentasikan hasil verifikasi data tentang hubungan struktural dan fungsional pemerintahan pusat dan daerah</t>
  </si>
  <si>
    <t>1.5. Mensyukuri nilai-nilai yang membentuk komitmen integrasi nasional dalam bingkai Bhinneka Tunggal Ika  sebagai wujud syukur kepada Tuhan yang Maha Esa.</t>
  </si>
  <si>
    <t>2.5  Menunjukkan sikap kerjasama dalam rangka mewujudkan komitmen integrasi nasional dalam bingkai Bhinneka Tunggal Ika</t>
  </si>
  <si>
    <t>3.5 Mengidentifikasi faktor-faktor pembentuk integrasi nasional dalam bingkai Bhinneka Tunggal Ika</t>
  </si>
  <si>
    <t>4.5 Mendesemontarsikan  faktor-faktor pembentuk integrasi nasionaldalam bingkai Bhinneka Tunggal Ika</t>
  </si>
  <si>
    <t>1.5.1. Mengabdi kepada Tuhan Yang Maha Esa dengan mempelajari sungguh-sungguh materi tentang faktor-faktor pembentuk integrasi nasional sebagai bentuk syukur atas nilai-nilai yang membentuk komitmen integrasi nasional dalam bingkai Bhinneka Tunggal Ika sebagai karunia Tuhan Yang Maha Esa</t>
  </si>
  <si>
    <t>1.5.2. Mensyukuri dan bersikap toleran dalam keberagaman ekonomi masyarakat sebagai anugerah Tuhan Yang Maha Esa dalam konteks Bhinneka Tunggal Ika</t>
  </si>
  <si>
    <t>1.5.3. Menghayati  dan membedakan nilai-nilai terkait  pengaruh positif dan negatif kemajuan IPTEK dengan senantiasa berlindung kepada Tuhan Yang Maha Esa</t>
  </si>
  <si>
    <t>2.5.1. Mengedepankan nilai-nilai yang membentuk komitmen integrasi nasional dalam bingkai Bhinneka Tunggal Ika sebagi bentuk dukungan sebagai warga Negara</t>
  </si>
  <si>
    <t>2.5.2. Peka/peduli  dan memecahkan masalah-masalah yang muncul dalam keberagaman suku, agama, ras, dan antargolongan (SARA) di masyarakat serta cara pemecahannya dalam bingkai Bhinneka Tunggal Ika</t>
  </si>
  <si>
    <t>2.5.3. Peka/peduli dan menghargai pendapat berkaitan masalah-masalah yang muncul dalam bidang social, budaya, ekonomi dan gender di di masyarakat dalam bingkai Bhinneka Tunggal Ika</t>
  </si>
  <si>
    <t>3.5.1. Mengamati gambar tayangan vidio/film dengan penuh rasa syukur dan atau  membaca dari berbagai sumber (buku, media cetak maupun elektronik) tentang Faktor-faktor pembentuk integrasi nasional</t>
  </si>
  <si>
    <t>3.5.2. Mendefinisikan tentang faktor-faktor pembentuk integrasi nasional</t>
  </si>
  <si>
    <t>3.5.3. Mengidentifikasikan tentang faktor-faktor pembentuk integrasi nasional</t>
  </si>
  <si>
    <t>3.5.4. Mengidentifikasi dan bertanya mendalam/ dialektis secara damai dan toleran dengan menggunakan high- order-thinking skills (HOTS) tentang faktor-faktor pembentuk integrasi nasional</t>
  </si>
  <si>
    <t>3.5.5. Mendeskripsikan tentang faktor-faktor pembentuk integrasi nasional</t>
  </si>
  <si>
    <t>3.5.6. Mengklasifikasikan tentang faktor-faktor pembentuk integrasi nasional</t>
  </si>
  <si>
    <t>3.5.7. Menemukan data dan informasi tentang faktor-faktor pembentuk integrasi nasional</t>
  </si>
  <si>
    <t>3.5.8. Mengeksprolasi temuan data dan informasi tentang faktor-faktor pembentuk integrasi nasional</t>
  </si>
  <si>
    <t>3.5.9. Menggali dan melaksanakan tanggungjawab terkait keberagaman ekonomi masyarakat</t>
  </si>
  <si>
    <t>3.5.10. Mengumpulkan informasi dengan Memanfaatkan Teknologi Informasi dan Komunikasi, menga-nalisis dan menyimpul-kan hasil analisis/diskusi kelompok tentang faktor-faktor pembentuk integrasi nasional</t>
  </si>
  <si>
    <t>3.5.11. Mentabulasikan hasil eksprolasi data dan informasi tentang faktor-faktor pembentuk integrasi nasional</t>
  </si>
  <si>
    <t>3.5.12. Menganalisis tabulasi data dan informasi tentang faktor-faktor pembentuk integrasi nasional</t>
  </si>
  <si>
    <t xml:space="preserve">3.5.13. Menganalisis dan mendukung prinsip persatuan dalam keberagaman suku, agama, ras,dan antargolongan (SARA),dalam bingkai Bhinneka Tunggal Ika; </t>
  </si>
  <si>
    <t>3.5.14. Menganalisis prinsip harmoni    dalam keberagaman sosial, budaya, ekonomi, dan gender dalam bingkai Bhinneka Tunggal Ika;</t>
  </si>
  <si>
    <t>3.5.15. Menganalisis dan Mendukung  peran mediator penyelesaian masalah sosial, budaya, ekonomi,dan gender dalam bingkai Bhinneka Tunggal Ika</t>
  </si>
  <si>
    <t>3.5.16. Menguraikan hasil analisa data dan informasi tentang faktor-faktor pembentuk integrasi nasional</t>
  </si>
  <si>
    <t>3.5.17. Mengasosiasikan uraian data dan informasi tentang faktor-faktor pembentuk integrasi nasional</t>
  </si>
  <si>
    <t>3.5.18. Menyimpulkan hasil asosiasi data dan informasi tentang faktor-faktor pembentuk integrasi nasional</t>
  </si>
  <si>
    <t>3.5.19. Mengkontraskan dan menyaji hasil evaluasi  pengaruh  positif dan negatif kemajuan IPTEK terhadap negara dalam bingkai Bhinneka Tunggal Ika.</t>
  </si>
  <si>
    <t>4.5.1. Mempresentasikan hasil analisis kerja kelompok melalui debat pro kontra  tentangfaktor-faktor pembentuk integrasi nasional</t>
  </si>
  <si>
    <t>4.5.2. Memverifikasi kesimpulan data dan informasi tentang faktor-faktor pembentuk integrasi nasional</t>
  </si>
  <si>
    <t>4.5.3. Mempresentasikan hasil verifikasi data tentang faktor-faktor pembentuk integrasi nasional</t>
  </si>
  <si>
    <t>1.6  Bersyukur kepada Tuhan Yang Maha Esa atas nilai-nilai yang membentuk kesadaran atas ancaman terhadap negara dan upaya penyelesaiannya dalam bingkai  Bhinneka Tunggal Ika</t>
  </si>
  <si>
    <t>2.6  Bersikap responsif dan proaktif atas ancaman terhadap negara dan upaya penyelesaiannya dibidang Ideologi, politik, ekonomi, sosial, budaya, pertahanan, dan keamanan dalam bingkai Bhinneka Tunggal Ika</t>
  </si>
  <si>
    <t>3.6 Menganalisis ancaman terhadap negara dan upaya penyelesaiannya di bidang ideologi, politik, ekonomi, sosial, budaya, pertahanan, dan keamanan dalam bingkai  Bhinneka Tunggal Ika</t>
  </si>
  <si>
    <t>4.6 Menyaji hasil analisis  tentang ancaman terhadap negara dan upaya penyelesaiannya di bidang ideologi, politik, ekonomi, sosial, budaya, pertahanan, dan keamanandalam bingkai  Bhinneka Tunggal Ika</t>
  </si>
  <si>
    <t>1.6.1. Mengabdi kepada Tuhan Yang Maha Esa dengan mempelajari sungguh-sungguh materi tentang indikator ancaman terhadap negara dan upaya penyelesaiannya di bidang Ideologi, politik, ekonomi, sosial, budaya, pertahanan, dan keamanan sebagai bentuk rasa syukur atas nilai-nilai yang membentuk kesadaran akan ancaman terhadap negara dan upaya penyelesaiannya di bidang Ideologi, politik, ekonomi, sosial, budaya, pertahanan, dan keamanan dalam bingkai Bhinneka Tunggal Ika sebagai karunia Tuhan Yang Maha Esa</t>
  </si>
  <si>
    <t>1.6.2. Mensyukuri dan bersikap toleran dalam keberagaman ekonomi masyarakat sebagai anugerah Tuhan Yang Maha Esa dalam konteks Bhinneka Tunggal Ika</t>
  </si>
  <si>
    <t>1.6.3. Menghayati  dan membedakan nilai-nilai terkait  pengaruh positif dan negatif kemajuan IPTEK dengan senantiasa berlindung kepada Tuhan Yang Maha Esa</t>
  </si>
  <si>
    <t>2.6.1. Mengedepankan nilai-nilai ketahanan terkait ancaman terhadap negara dan upaya penyelesaiannya dibidang Ideologi, politik, ekonomi, sosial, budaya, pertahanan, dan keamanan dalam bingkai Bhinneka Tunggal Ika sebagai bentuk keyakinan sebagai warga Negara</t>
  </si>
  <si>
    <t>2.6.2. Peka/peduli  dan memecahkan masalah-masalah yang muncul dalam keberagaman suku, agama, ras, dan antargolongan (SARA) di masyarakat serta cara pemecahannya dalam bingkai Bhinneka Tunggal Ika</t>
  </si>
  <si>
    <t>2.6.3. Peka/peduli dan menghargai pendapat berkaitan masalah-masalah yang muncul dalam bidang social, budaya, ekonomi dan gender di di masyarakat dalam bingkai Bhinneka Tunggal Ika</t>
  </si>
  <si>
    <t>3.6.1. Mengamati gambar /tayangan vidio/film dengan penuh rasa syukur dan atau membaca dari berbagai sumber (buku, artikel, media cetak maupun elektronik) tentang indikator ancaman terhadap negara dan upaya penyelesaiannya di bidang ideologi, politik, ekonomi, sosial, budaya, pertahanan, dan keamanan</t>
  </si>
  <si>
    <t>3.6.2. Mendefinisikan tentang indikator ancaman terhadap negara dan upaya penyelesaiannya di bidang Ideologi, politik, ekonomi, sosial, budaya, pertahanan, dan keamanan</t>
  </si>
  <si>
    <t>3.6.3. Mengidentifikasikan tentang indikator ancaman terhadap negara dan upaya penyelesaiannya di bidang Ideologi, politik, ekonomi, sosial, budaya, pertahanan, dan keamanan</t>
  </si>
  <si>
    <t>3.6.4. Mengidentifikasi dan mengajukan pertanyaan dengan menggunakan high-order-thinking skills (HOTS) tentang indikator ancaman terhadap negara dan upaya penyelesaiannya di bidang ideologi, politik, ekonomi, sosial, budaya, pertahanan, dan keamanan</t>
  </si>
  <si>
    <t>3.6.5. Mendeskripsikan tentang indikator ancaman terhadap negara dan upaya penyelesaiannya di bidang Ideologi, politik, ekonomi, sosial, budaya, pertahanan, dan keamanan</t>
  </si>
  <si>
    <t>3.6.6. Mengklasifikasikan tentang indikator ancaman terhadap negara dan upaya penyelesaiannya di bidang Ideologi, politik, ekonomi, sosial, budaya, pertahanan, dan keamanan</t>
  </si>
  <si>
    <t>3.6.7. Menemukan data dan informasi tentang indikator ancaman terhadap negara dan upaya penyelesaiannya di bidang Ideologi, politik, ekonomi, sosial, budaya, pertahanan, dan keamanan</t>
  </si>
  <si>
    <t>3.6.8. Mengeksprolasi temuan data dan informasi tentang indikator ancaman terhadap negara dan upaya penyelesaiannya di bidang Ideologi, politik, ekonomi, sosial, budaya, pertahanan, dan keamanan</t>
  </si>
  <si>
    <t>3.6.9. Menggali dan melaksanakan tanggungjawab terkait keberagaman ekonomi masyarakat</t>
  </si>
  <si>
    <t>3.6.10. Mengumpulkan informasi dengan memanfaatkan Teknologi Informasi dan Komunikasi (TIK) dan menganalisissecara bekerjasama dan bergotong tentang indikator ancaman terhadap negara dan upaya penyelesaiannya di bidang ideologi, politik, ekonomi, sosial, budaya, pertahanan, dan keamanan</t>
  </si>
  <si>
    <t>3.6.11. Mentabulasikan hasil eksprolasi data dan informasi tentang indikator ancaman terhadap negara dan upaya penyelesaiannya di bidang Ideologi, politik, ekonomi, sosial, budaya, pertahanan, dan keamanan</t>
  </si>
  <si>
    <t>3.6.12. Menganalisis tabulasi data dan informasi tentang indikator ancaman terhadap negara dan upaya penyelesaiannya di bidang Ideologi, politik, ekonomi, sosial, budaya, pertahanan, dan keamanan</t>
  </si>
  <si>
    <t xml:space="preserve">3.6.13. Menganalisis dan mendukung prinsip persatuan dalam keberagaman suku, agama, ras,dan antargolongan (SARA),dalam bingkai Bhinneka Tunggal Ika; </t>
  </si>
  <si>
    <t>3.6.14. Menganalisis prinsip harmoni    dalam keberagaman sosial, budaya, ekonomi, dan gender dalam bingkai Bhinneka Tunggal Ika;</t>
  </si>
  <si>
    <t>3.6.15. Menganalisis dan Mendukung  peran mediator penyelesaian masalah sosial, budaya, ekonomi,dan gender dalam bingkai Bhinneka Tunggal Ika</t>
  </si>
  <si>
    <t>3.6.16. Menguraikan hasil analisa data dan informasi tentang indikator ancaman terhadap negara dan upaya penyelesaiannya di bidang Ideologi, politik, ekonomi, sosial, budaya, pertahanan, dan keamanan</t>
  </si>
  <si>
    <t>3.6.17. Mengasosiasikan uraian data dan informasi tentang indikator ancaman terhadap negara dan upaya penyelesaiannya di bidang Ideologi, politik, ekonomi, sosial, budaya, pertahanan, dan keamanan</t>
  </si>
  <si>
    <t>3.6.18. Menyimpulkan hasil asosiasi data dan informasi tentang indikator ancaman terhadap negara dan upaya penyelesaiannya di bidang Ideologi, politik, ekonomi, sosial, budaya, pertahanan, dan keamanan</t>
  </si>
  <si>
    <t>3.6.19. Mengkontraskan dan menyaji hasil evaluasi  pengaruh  positif dan negatif kemajuan IPTEK terhadap negara dalam bingkai Bhinneka Tunggal Ika.</t>
  </si>
  <si>
    <t>4.6.1. Mempresentasikan hasil analisis kerja kelompok dan proyek kewarganegaraan secara bekerjasama dan bergotong royong tentangindikator ancaman terhadap negara dan upaya penyelesaiannya di bidang ideologi, politik, ekonomi, sosial, budaya, pertahanan, dan keamanan</t>
  </si>
  <si>
    <t>4.6.2. Memverifikasi kesimpulan data dan informasi tentang indikator ancaman terhadap negara dan upaya penyelesaiannya di bidang Ideologi, politik, ekonomi, sosial, budaya, pertahanan, dan keamanan</t>
  </si>
  <si>
    <t>4.6.3. Mempresentasikan hasil verifikasi data tentang indikator ancaman terhadap negara dan upaya penyelesaiannya di bidang Ideologi, politik, ekonomi, sosial, budaya, pertahanan, dan keamanan</t>
  </si>
  <si>
    <t>1.7. Menghargai  wawasan nusantara dalam konteks Negara Kesatuan Republik Indonesia sebagai anugerah Tuhan yang Maha Esa</t>
  </si>
  <si>
    <t>2.7 Bertanggungjawab mengembangkan kesadaran akan pentingnya wawasan nusantara dalam konteks Negara Kesatuan Republik Indonesia</t>
  </si>
  <si>
    <t>3.7 Menginterpretasi pentingnya Wawasan Nusantara dalam konteks Negara Kesatuan Republik Indonesia.</t>
  </si>
  <si>
    <t>4.7 Mempresentasikan hasil interpretasi terkait pentingnya Wawasan Nusantara dalam konteks Negara Kesatuan Republik Indonesia</t>
  </si>
  <si>
    <t>1.7.1. Mengabdi kepada Tuhan Yang Maha Esa dengan mempelajari sungguh-sungguh materi tentang arti pentingnya Wawasan Nusantara sebagai karunia Tuhan Yang Maha Esa</t>
  </si>
  <si>
    <t>1.7.2. Meyakini  dan mendukung dengan rasa tanggungjawab  persatuan dan kesatuan sebagai anugerah Tuhan yang Maha Esa</t>
  </si>
  <si>
    <t>2.7.1. Mengedepankan pengembangan nilai-nilai tentang pentingnya wawasan nusantara dalam konteks Negara Kesatuan Republik Indonesia sebagai bentuk dukungan sebagai warga Negara</t>
  </si>
  <si>
    <t>2.7.2. Menghargai  dan mendukung konsep bela Negara dalam konteks Negara Kesatuan Republik Indonesia</t>
  </si>
  <si>
    <t>2.7.3. Mendukung  konsep bela Negara dalam konteks Negara Kesatuan Republik Indonesia</t>
  </si>
  <si>
    <t>2.7.4. Mengembangkan dan mempertahankan nilai-nilai persatuan dan kesatuan bangsa dengan jujur di masa yang akan datang sebagai upaya dalam menjaga dan mempertahankan Negara Kesatuan  Republik Indonesia</t>
  </si>
  <si>
    <t>3.7.1. Mengamati gambar /tayangan vidio/film dengan penuh rasa syukur dan atau   membaca dari berbagai sumber (buku, artikel, dan media cetak maupun elektronik tentang arti pentingnya Wawasan Nusantara</t>
  </si>
  <si>
    <t>3.7.2. Mendefinisikan tentang arti pentingnya Wawasan Nusantara</t>
  </si>
  <si>
    <t>3.7.3. Mengidentifikasikan tentang arti pentingnya Wawasan Nusantara</t>
  </si>
  <si>
    <t>3.7.4. Mengidintifikasi dan mengajukan pertanyaan dengan  menggunakanhigh-order-thinking skills (HOTS) tentang arti pentingnya Wawasan Nusantara</t>
  </si>
  <si>
    <t>3.7.5. Mendeskripsikan tentang arti pentingnya Wawasan Nusantara</t>
  </si>
  <si>
    <t>3.7.6. Mengklasifikasikan tentang arti pentingnya Wawasan Nusantara</t>
  </si>
  <si>
    <t>3.7.7. Menemukan data dan informasi tentang arti pentingnya Wawasan Nusantara</t>
  </si>
  <si>
    <t>3.7.8. Mengeksprolasi temuan data dan informasi tentang arti pentingnya Wawasan Nusantara</t>
  </si>
  <si>
    <t>3.7.9. Mengumpulkan informasi, dan menganalisis tentang arti pentingnya Wawasan Nusantara</t>
  </si>
  <si>
    <t>3.7.10. Mentabulasikan hasil eksprolasi data dan informasi tentang arti pentingnya Wawasan Nusantara</t>
  </si>
  <si>
    <t>3.7.11. Menganalisis tabulasi data dan informasi tentang arti pentingnya Wawasan Nusantara</t>
  </si>
  <si>
    <t>3.7.12. Menguraikan hasil analisa data dan informasi tentang arti pentingnya Wawasan Nusantara</t>
  </si>
  <si>
    <t>3.7.13. Mengasosiasikan uraian data dan informasi tentang arti pentingnya Wawasan Nusantara</t>
  </si>
  <si>
    <t>3.7.14. Menelaah dan mendemonstrasikan  dampak  persatuan dan kesatuan terhadap kehidupan berbangsa dan bernegara.</t>
  </si>
  <si>
    <t>3.7.15. Mengkreasikan  dan mendemonstrasikan konsep cinta tanah air/bela negara dalam konteks Negara Kesatuan Republik Indonesia</t>
  </si>
  <si>
    <t>3.7.16. Mengevaluasi dan mendemonstrasikan dinamika persatuan dan kesatuan bangsa sebagai upaya   menjaga dan mempertahankan Negara Kesatuan Republik Indonesia</t>
  </si>
  <si>
    <t>3.7.17. Menyimpulkan hasil asosiasi data dan informasi tentang arti pentingnya Wawasan Nusantara</t>
  </si>
  <si>
    <t>4.7.1. Menyimpulkan dan mengambil keputusan bersama hasil analisis tentang arti pentingnya Wawasan Nusantara</t>
  </si>
  <si>
    <t>4.7.2. Memverifikasi kesimpulan data dan informasi tentang arti pentingnya Wawasan Nusantara</t>
  </si>
  <si>
    <t>4.7.3. Mempresentasikan hasil verifikasi data tentang arti pentingnya Wawasan Nusantara</t>
  </si>
  <si>
    <r>
      <t>KI-1: Menghayati dan mengamalkan</t>
    </r>
    <r>
      <rPr>
        <sz val="10"/>
        <color theme="1"/>
        <rFont val="Times New Roman"/>
        <family val="1"/>
      </rPr>
      <t xml:space="preserve"> ajaran agama yang dianutnya. </t>
    </r>
  </si>
  <si>
    <r>
      <t>KI-2:  Menghayati dan mengamalkan</t>
    </r>
    <r>
      <rPr>
        <sz val="10"/>
        <color theme="1"/>
        <rFont val="Times New Roman"/>
        <family val="1"/>
      </rPr>
      <t xml:space="preserve"> perilaku jujur, disiplin, santun, peduli (gotong royong, kerjasama, toleran, damai), bertanggung jawab, responsif, dan pro-aktif dalam berinteraksi secara efektif sesuai dengan perkembangan anak di lingkungan, keluarga, sekolah, masyarakat dan lingkungan alam sekitar, </t>
    </r>
    <r>
      <rPr>
        <b/>
        <sz val="10"/>
        <color theme="1"/>
        <rFont val="Times New Roman"/>
        <family val="1"/>
      </rPr>
      <t>bangsa</t>
    </r>
    <r>
      <rPr>
        <sz val="10"/>
        <color theme="1"/>
        <rFont val="Times New Roman"/>
        <family val="1"/>
      </rPr>
      <t>, negara, kawasan regional, dan kawasan internasional”.</t>
    </r>
  </si>
  <si>
    <r>
      <t>KI-3:</t>
    </r>
    <r>
      <rPr>
        <sz val="10"/>
        <color theme="1"/>
        <rFont val="Times New Roman"/>
        <family val="1"/>
      </rPr>
      <t xml:space="preserve">  Memahami, menerapkan, dan menganalisis pengetahuan faktual, konseptual, prosedural, dan metakognitif berdasarkan rasa ingin tahunya tentang ilmu pengetahuan, teknologi, seni, budaya, dan humaniora </t>
    </r>
    <r>
      <rPr>
        <b/>
        <sz val="10"/>
        <color theme="1"/>
        <rFont val="Times New Roman"/>
        <family val="1"/>
      </rPr>
      <t>dengan</t>
    </r>
    <r>
      <rPr>
        <sz val="10"/>
        <color theme="1"/>
        <rFont val="Times New Roman"/>
        <family val="1"/>
      </rPr>
      <t xml:space="preserve"> wawasan kemanusiaan, kebangsaan, kenegaraan, dan peradaban terkait penyebab fenomena dan kejadian, serta menerapkan pengetahuan prosedural pada bidang kajian yang spesifik sesuai dengan bakat dan minatnya untuk memecahkan masalah</t>
    </r>
  </si>
  <si>
    <r>
      <t>KI-4:</t>
    </r>
    <r>
      <rPr>
        <sz val="10"/>
        <color theme="1"/>
        <rFont val="Times New Roman"/>
        <family val="1"/>
      </rPr>
      <t xml:space="preserve">  Mengolah, menalar, dan menyaji dalam ranah konkret dan ranah abstrak terkait dengan pengembangan dari yang dipelajarinya di sekolah secara mandiri, bertindak secara efektif dan kreatif, serta mampu menggunakan metode sesuai kaidah keilmuan</t>
    </r>
  </si>
</sst>
</file>

<file path=xl/styles.xml><?xml version="1.0" encoding="utf-8"?>
<styleSheet xmlns="http://schemas.openxmlformats.org/spreadsheetml/2006/main">
  <fonts count="10">
    <font>
      <sz val="11"/>
      <color theme="1"/>
      <name val="Calibri"/>
      <family val="2"/>
      <scheme val="minor"/>
    </font>
    <font>
      <b/>
      <u/>
      <sz val="11"/>
      <color theme="1"/>
      <name val="Times New Roman"/>
      <family val="1"/>
    </font>
    <font>
      <sz val="10"/>
      <color theme="1"/>
      <name val="Times New Roman"/>
      <family val="1"/>
    </font>
    <font>
      <b/>
      <sz val="10"/>
      <color theme="1"/>
      <name val="Times New Roman"/>
      <family val="1"/>
    </font>
    <font>
      <b/>
      <u/>
      <sz val="10"/>
      <color theme="1"/>
      <name val="Times New Roman"/>
      <family val="1"/>
    </font>
    <font>
      <sz val="11"/>
      <color theme="1"/>
      <name val="Times New Roman"/>
      <family val="1"/>
    </font>
    <font>
      <b/>
      <sz val="12"/>
      <color theme="1"/>
      <name val="Times New Roman"/>
      <family val="1"/>
    </font>
    <font>
      <b/>
      <sz val="12"/>
      <name val="Times New Roman"/>
      <family val="1"/>
    </font>
    <font>
      <b/>
      <sz val="11"/>
      <color rgb="FFFF0000"/>
      <name val="Calibri"/>
      <family val="2"/>
      <scheme val="minor"/>
    </font>
    <font>
      <b/>
      <sz val="11"/>
      <color theme="3" tint="0.39997558519241921"/>
      <name val="Calibri"/>
      <family val="2"/>
      <scheme val="minor"/>
    </font>
  </fonts>
  <fills count="3">
    <fill>
      <patternFill patternType="none"/>
    </fill>
    <fill>
      <patternFill patternType="gray125"/>
    </fill>
    <fill>
      <patternFill patternType="solid">
        <fgColor theme="6"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47">
    <xf numFmtId="0" fontId="0" fillId="0" borderId="0" xfId="0"/>
    <xf numFmtId="0" fontId="2" fillId="0" borderId="0" xfId="0" applyFont="1"/>
    <xf numFmtId="0" fontId="4" fillId="0" borderId="0" xfId="0" applyFont="1"/>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1" fontId="2" fillId="0" borderId="0" xfId="0" applyNumberFormat="1" applyFont="1"/>
    <xf numFmtId="0" fontId="5" fillId="0" borderId="0" xfId="0" applyFont="1" applyAlignment="1">
      <alignment horizontal="left" indent="8"/>
    </xf>
    <xf numFmtId="0" fontId="1" fillId="0" borderId="0" xfId="0" applyFont="1" applyAlignment="1">
      <alignment horizontal="left" indent="8"/>
    </xf>
    <xf numFmtId="0" fontId="0" fillId="0" borderId="0" xfId="0" applyAlignment="1">
      <alignment horizontal="left" vertical="top"/>
    </xf>
    <xf numFmtId="0" fontId="5" fillId="0" borderId="0" xfId="0" applyFont="1" applyAlignment="1">
      <alignment horizontal="left" vertical="top"/>
    </xf>
    <xf numFmtId="0" fontId="1" fillId="0" borderId="0" xfId="0" applyFont="1" applyAlignment="1">
      <alignment horizontal="left" vertical="top"/>
    </xf>
    <xf numFmtId="1" fontId="2" fillId="0" borderId="0" xfId="0" applyNumberFormat="1" applyFont="1" applyAlignment="1">
      <alignment vertical="center"/>
    </xf>
    <xf numFmtId="0" fontId="2" fillId="0" borderId="0" xfId="0" applyFont="1" applyAlignment="1">
      <alignment vertical="center"/>
    </xf>
    <xf numFmtId="0" fontId="3" fillId="0" borderId="0" xfId="0" applyFont="1"/>
    <xf numFmtId="1" fontId="6" fillId="0" borderId="0" xfId="0" applyNumberFormat="1" applyFont="1" applyBorder="1" applyAlignment="1">
      <alignment horizontal="center" vertical="center"/>
    </xf>
    <xf numFmtId="0" fontId="6" fillId="0" borderId="0" xfId="0" quotePrefix="1" applyFont="1" applyBorder="1" applyAlignment="1">
      <alignment vertical="center"/>
    </xf>
    <xf numFmtId="1" fontId="6" fillId="0" borderId="0" xfId="0" applyNumberFormat="1" applyFont="1" applyBorder="1" applyAlignment="1">
      <alignment vertical="center"/>
    </xf>
    <xf numFmtId="0" fontId="7" fillId="0" borderId="0" xfId="0" applyFont="1" applyBorder="1" applyAlignment="1">
      <alignment horizontal="center" vertical="center"/>
    </xf>
    <xf numFmtId="0" fontId="6" fillId="0" borderId="0" xfId="0" applyFont="1" applyBorder="1" applyAlignment="1">
      <alignment vertical="center"/>
    </xf>
    <xf numFmtId="1" fontId="3" fillId="0" borderId="0" xfId="0" applyNumberFormat="1" applyFont="1" applyAlignment="1">
      <alignment horizontal="left" vertical="center"/>
    </xf>
    <xf numFmtId="0" fontId="3" fillId="2" borderId="1" xfId="0" applyFont="1" applyFill="1" applyBorder="1" applyAlignment="1">
      <alignment horizontal="right" vertical="center"/>
    </xf>
    <xf numFmtId="0" fontId="8" fillId="0" borderId="0" xfId="0" applyFont="1"/>
    <xf numFmtId="0" fontId="2" fillId="0" borderId="7" xfId="0" applyFont="1" applyBorder="1" applyAlignment="1">
      <alignment horizontal="center" vertical="center"/>
    </xf>
    <xf numFmtId="0" fontId="0" fillId="0" borderId="1" xfId="0" applyBorder="1" applyAlignment="1">
      <alignment vertical="top" wrapText="1"/>
    </xf>
    <xf numFmtId="0" fontId="2" fillId="0" borderId="1" xfId="0" applyFont="1" applyBorder="1" applyAlignment="1">
      <alignment horizontal="left" vertical="top" wrapText="1" indent="1"/>
    </xf>
    <xf numFmtId="0" fontId="0" fillId="0" borderId="1" xfId="0" applyBorder="1"/>
    <xf numFmtId="0" fontId="5" fillId="0" borderId="0" xfId="0" applyFont="1" applyAlignment="1">
      <alignment horizontal="left" vertical="center"/>
    </xf>
    <xf numFmtId="0" fontId="5" fillId="0" borderId="0" xfId="0" applyFont="1" applyAlignment="1">
      <alignment horizontal="left" vertical="top"/>
    </xf>
    <xf numFmtId="0" fontId="4" fillId="0" borderId="0" xfId="0" applyFont="1" applyAlignment="1">
      <alignment horizont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0" xfId="0" applyFont="1" applyAlignment="1">
      <alignment horizontal="left" vertical="center" wrapText="1"/>
    </xf>
    <xf numFmtId="0" fontId="3" fillId="2" borderId="5" xfId="0" applyFont="1" applyFill="1" applyBorder="1" applyAlignment="1">
      <alignment horizontal="right" vertical="center"/>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2" fillId="0" borderId="0" xfId="0" applyFont="1" applyAlignment="1">
      <alignment horizontal="left" vertical="top" wrapText="1"/>
    </xf>
    <xf numFmtId="0" fontId="2" fillId="0" borderId="0" xfId="0" applyFont="1" applyBorder="1" applyAlignment="1">
      <alignment horizontal="left" vertical="top" wrapText="1"/>
    </xf>
    <xf numFmtId="0" fontId="2" fillId="0" borderId="8" xfId="0" applyFont="1" applyBorder="1" applyAlignment="1">
      <alignment horizontal="left" vertical="top" wrapText="1"/>
    </xf>
    <xf numFmtId="0" fontId="3" fillId="0" borderId="9" xfId="0" applyFont="1" applyBorder="1" applyAlignment="1">
      <alignment horizontal="justify" vertical="top" wrapText="1"/>
    </xf>
    <xf numFmtId="0" fontId="3" fillId="0" borderId="10" xfId="0" applyFont="1" applyBorder="1" applyAlignment="1">
      <alignment horizontal="justify"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8"/>
  <sheetViews>
    <sheetView topLeftCell="A7" workbookViewId="0">
      <selection activeCell="A5" sqref="A5:A8"/>
    </sheetView>
  </sheetViews>
  <sheetFormatPr defaultRowHeight="15"/>
  <cols>
    <col min="1" max="1" width="14.375" bestFit="1" customWidth="1"/>
  </cols>
  <sheetData>
    <row r="1" spans="1:2">
      <c r="A1" s="24" t="s">
        <v>38</v>
      </c>
    </row>
    <row r="2" spans="1:2">
      <c r="A2" s="1" t="s">
        <v>17</v>
      </c>
      <c r="B2" s="1" t="s">
        <v>39</v>
      </c>
    </row>
    <row r="3" spans="1:2">
      <c r="A3" s="1" t="s">
        <v>18</v>
      </c>
      <c r="B3" s="1" t="s">
        <v>40</v>
      </c>
    </row>
    <row r="4" spans="1:2" ht="15.75" thickBot="1">
      <c r="A4" s="2" t="s">
        <v>20</v>
      </c>
      <c r="B4" s="1"/>
    </row>
    <row r="5" spans="1:2" ht="51.75" thickBot="1">
      <c r="A5" s="45" t="s">
        <v>257</v>
      </c>
    </row>
    <row r="6" spans="1:2" ht="294" thickBot="1">
      <c r="A6" s="46" t="s">
        <v>258</v>
      </c>
    </row>
    <row r="7" spans="1:2" ht="396" thickBot="1">
      <c r="A7" s="46" t="s">
        <v>259</v>
      </c>
    </row>
    <row r="8" spans="1:2" ht="192" thickBot="1">
      <c r="A8" s="46" t="s">
        <v>260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137"/>
  <sheetViews>
    <sheetView tabSelected="1" zoomScale="85" zoomScaleNormal="85" workbookViewId="0">
      <selection activeCell="B14" sqref="B14"/>
    </sheetView>
  </sheetViews>
  <sheetFormatPr defaultRowHeight="15"/>
  <cols>
    <col min="1" max="1" width="28.625" customWidth="1"/>
    <col min="2" max="2" width="38.375" customWidth="1"/>
    <col min="3" max="3" width="6" customWidth="1"/>
    <col min="4" max="4" width="6.625" customWidth="1"/>
    <col min="5" max="5" width="6.875" customWidth="1"/>
    <col min="6" max="6" width="6" customWidth="1"/>
    <col min="7" max="7" width="6.125" customWidth="1"/>
    <col min="8" max="8" width="6.25" customWidth="1"/>
    <col min="9" max="9" width="5.875" customWidth="1"/>
    <col min="10" max="10" width="6.125" customWidth="1"/>
    <col min="11" max="11" width="6.625" customWidth="1"/>
    <col min="12" max="12" width="7.25" customWidth="1"/>
  </cols>
  <sheetData>
    <row r="1" spans="1:12">
      <c r="A1" s="31" t="s">
        <v>16</v>
      </c>
      <c r="B1" s="31"/>
      <c r="C1" s="31"/>
      <c r="D1" s="31"/>
      <c r="E1" s="31"/>
      <c r="F1" s="31"/>
      <c r="G1" s="31"/>
      <c r="H1" s="31"/>
      <c r="I1" s="31"/>
      <c r="J1" s="31"/>
      <c r="K1" s="31"/>
      <c r="L1" s="31"/>
    </row>
    <row r="2" spans="1:12">
      <c r="A2" s="1"/>
      <c r="B2" s="1"/>
      <c r="C2" s="1"/>
      <c r="D2" s="1"/>
      <c r="E2" s="1"/>
      <c r="F2" s="1"/>
      <c r="G2" s="1"/>
      <c r="H2" s="1"/>
      <c r="I2" s="1"/>
      <c r="J2" s="1"/>
      <c r="K2" s="1"/>
      <c r="L2" s="1"/>
    </row>
    <row r="3" spans="1:12">
      <c r="A3" s="1" t="s">
        <v>17</v>
      </c>
      <c r="B3" s="1" t="str">
        <f>'Data Dasar'!B2</f>
        <v>: PPKn</v>
      </c>
      <c r="C3" s="1"/>
      <c r="D3" s="1"/>
      <c r="E3" s="1"/>
      <c r="F3" s="1"/>
      <c r="G3" s="1"/>
      <c r="H3" s="1"/>
      <c r="I3" s="1"/>
      <c r="J3" s="1"/>
      <c r="K3" s="1"/>
      <c r="L3" s="1"/>
    </row>
    <row r="4" spans="1:12">
      <c r="A4" s="1" t="s">
        <v>18</v>
      </c>
      <c r="B4" s="1" t="str">
        <f>'Data Dasar'!B3</f>
        <v>: X (Sepuluh)</v>
      </c>
      <c r="C4" s="1"/>
      <c r="D4" s="1"/>
      <c r="E4" s="1"/>
      <c r="F4" s="1"/>
      <c r="G4" s="1"/>
      <c r="H4" s="1"/>
      <c r="I4" s="1"/>
      <c r="J4" s="1"/>
      <c r="K4" s="1"/>
      <c r="L4" s="1"/>
    </row>
    <row r="5" spans="1:12">
      <c r="A5" s="1" t="s">
        <v>19</v>
      </c>
      <c r="B5" s="1" t="s">
        <v>36</v>
      </c>
      <c r="C5" s="1"/>
      <c r="D5" s="1"/>
      <c r="E5" s="1"/>
      <c r="F5" s="1"/>
      <c r="G5" s="1"/>
      <c r="H5" s="1"/>
      <c r="I5" s="1"/>
      <c r="J5" s="1"/>
      <c r="K5" s="1"/>
      <c r="L5" s="1"/>
    </row>
    <row r="6" spans="1:12">
      <c r="A6" s="2" t="s">
        <v>20</v>
      </c>
      <c r="B6" s="1"/>
      <c r="C6" s="1"/>
      <c r="D6" s="1"/>
      <c r="E6" s="1"/>
      <c r="F6" s="1"/>
      <c r="G6" s="1"/>
      <c r="H6" s="1"/>
      <c r="I6" s="1"/>
      <c r="J6" s="1"/>
      <c r="K6" s="1"/>
      <c r="L6" s="1"/>
    </row>
    <row r="7" spans="1:12" ht="17.25" customHeight="1">
      <c r="A7" s="42" t="str">
        <f>'Data Dasar'!A5</f>
        <v xml:space="preserve">KI-1: Menghayati dan mengamalkan ajaran agama yang dianutnya. </v>
      </c>
      <c r="B7" s="42"/>
      <c r="C7" s="42"/>
      <c r="D7" s="42"/>
      <c r="E7" s="42"/>
      <c r="F7" s="42"/>
      <c r="G7" s="42"/>
      <c r="H7" s="42"/>
      <c r="I7" s="42"/>
      <c r="J7" s="42"/>
      <c r="K7" s="42"/>
      <c r="L7" s="42"/>
    </row>
    <row r="8" spans="1:12" ht="30" customHeight="1">
      <c r="A8" s="43" t="str">
        <f>'Data Dasar'!A6</f>
        <v>KI-2:  Menghayati dan mengamalkan perilaku jujur, disiplin, santun, peduli (gotong royong, kerjasama, toleran, damai), bertanggung jawab, responsif, dan pro-aktif dalam berinteraksi secara efektif sesuai dengan perkembangan anak di lingkungan, keluarga, sekolah, masyarakat dan lingkungan alam sekitar, bangsa, negara, kawasan regional, dan kawasan internasional”.</v>
      </c>
      <c r="B8" s="43"/>
      <c r="C8" s="43"/>
      <c r="D8" s="43"/>
      <c r="E8" s="43"/>
      <c r="F8" s="43"/>
      <c r="G8" s="43"/>
      <c r="H8" s="43"/>
      <c r="I8" s="43"/>
      <c r="J8" s="43"/>
      <c r="K8" s="43"/>
      <c r="L8" s="43"/>
    </row>
    <row r="9" spans="1:12" ht="42.75" customHeight="1">
      <c r="A9" s="43" t="str">
        <f>'Data Dasar'!A7</f>
        <v>KI-3:  Memahami, menerapkan, dan menganalisis pengetahuan faktual, konseptual, prosedural, dan metakognitif berdasarkan rasa ingin tahunya tentang ilmu pengetahuan, teknologi, seni, budaya, dan humaniora dengan wawasan kemanusiaan, kebangsaan, kenegaraan, dan peradaban terkait penyebab fenomena dan kejadian, serta menerapkan pengetahuan prosedural pada bidang kajian yang spesifik sesuai dengan bakat dan minatnya untuk memecahkan masalah</v>
      </c>
      <c r="B9" s="43"/>
      <c r="C9" s="43"/>
      <c r="D9" s="43"/>
      <c r="E9" s="43"/>
      <c r="F9" s="43"/>
      <c r="G9" s="43"/>
      <c r="H9" s="43"/>
      <c r="I9" s="43"/>
      <c r="J9" s="43"/>
      <c r="K9" s="43"/>
      <c r="L9" s="43"/>
    </row>
    <row r="10" spans="1:12" ht="29.25" customHeight="1">
      <c r="A10" s="44" t="str">
        <f>'Data Dasar'!A8</f>
        <v>KI-4:  Mengolah, menalar, dan menyaji dalam ranah konkret dan ranah abstrak terkait dengan pengembangan dari yang dipelajarinya di sekolah secara mandiri, bertindak secara efektif dan kreatif, serta mampu menggunakan metode sesuai kaidah keilmuan</v>
      </c>
      <c r="B10" s="44"/>
      <c r="C10" s="44"/>
      <c r="D10" s="44"/>
      <c r="E10" s="44"/>
      <c r="F10" s="44"/>
      <c r="G10" s="44"/>
      <c r="H10" s="44"/>
      <c r="I10" s="44"/>
      <c r="J10" s="44"/>
      <c r="K10" s="44"/>
      <c r="L10" s="44"/>
    </row>
    <row r="11" spans="1:12">
      <c r="A11" s="32" t="s">
        <v>0</v>
      </c>
      <c r="B11" s="32" t="s">
        <v>1</v>
      </c>
      <c r="C11" s="34" t="s">
        <v>2</v>
      </c>
      <c r="D11" s="35"/>
      <c r="E11" s="36"/>
      <c r="F11" s="34" t="s">
        <v>3</v>
      </c>
      <c r="G11" s="35"/>
      <c r="H11" s="36"/>
      <c r="I11" s="34" t="s">
        <v>4</v>
      </c>
      <c r="J11" s="35"/>
      <c r="K11" s="36"/>
      <c r="L11" s="32" t="s">
        <v>5</v>
      </c>
    </row>
    <row r="12" spans="1:12">
      <c r="A12" s="33"/>
      <c r="B12" s="33"/>
      <c r="C12" s="3" t="s">
        <v>6</v>
      </c>
      <c r="D12" s="3" t="s">
        <v>7</v>
      </c>
      <c r="E12" s="3" t="s">
        <v>8</v>
      </c>
      <c r="F12" s="3" t="s">
        <v>6</v>
      </c>
      <c r="G12" s="3" t="s">
        <v>7</v>
      </c>
      <c r="H12" s="3" t="s">
        <v>8</v>
      </c>
      <c r="I12" s="3" t="s">
        <v>6</v>
      </c>
      <c r="J12" s="3" t="s">
        <v>7</v>
      </c>
      <c r="K12" s="3" t="s">
        <v>8</v>
      </c>
      <c r="L12" s="33"/>
    </row>
    <row r="13" spans="1:12">
      <c r="A13" s="33"/>
      <c r="B13" s="33"/>
      <c r="C13" s="3" t="s">
        <v>9</v>
      </c>
      <c r="D13" s="3" t="s">
        <v>10</v>
      </c>
      <c r="E13" s="3" t="s">
        <v>11</v>
      </c>
      <c r="F13" s="3" t="s">
        <v>11</v>
      </c>
      <c r="G13" s="3" t="s">
        <v>10</v>
      </c>
      <c r="H13" s="3" t="s">
        <v>9</v>
      </c>
      <c r="I13" s="3" t="s">
        <v>11</v>
      </c>
      <c r="J13" s="3" t="s">
        <v>10</v>
      </c>
      <c r="K13" s="3" t="s">
        <v>9</v>
      </c>
      <c r="L13" s="37"/>
    </row>
    <row r="14" spans="1:12" ht="63.75">
      <c r="A14" s="27" t="s">
        <v>41</v>
      </c>
      <c r="B14" s="27" t="s">
        <v>45</v>
      </c>
      <c r="C14" s="25"/>
      <c r="D14" s="4">
        <v>75</v>
      </c>
      <c r="E14" s="4"/>
      <c r="F14" s="4"/>
      <c r="G14" s="4">
        <v>70</v>
      </c>
      <c r="H14" s="4"/>
      <c r="I14" s="4">
        <v>85</v>
      </c>
      <c r="J14" s="4"/>
      <c r="K14" s="4"/>
      <c r="L14" s="5">
        <f>SUM(C14:K14)/3</f>
        <v>76.666666666666671</v>
      </c>
    </row>
    <row r="15" spans="1:12" ht="25.5">
      <c r="A15" s="28"/>
      <c r="B15" s="27" t="s">
        <v>46</v>
      </c>
      <c r="C15" s="25"/>
      <c r="D15" s="4"/>
      <c r="E15" s="4"/>
      <c r="F15" s="4"/>
      <c r="G15" s="4"/>
      <c r="H15" s="4"/>
      <c r="I15" s="4"/>
      <c r="J15" s="4"/>
      <c r="K15" s="4"/>
      <c r="L15" s="5">
        <f t="shared" ref="L15:L78" si="0">SUM(C15:K15)/3</f>
        <v>0</v>
      </c>
    </row>
    <row r="16" spans="1:12" ht="51">
      <c r="A16" s="27" t="s">
        <v>42</v>
      </c>
      <c r="B16" s="27" t="s">
        <v>47</v>
      </c>
      <c r="C16" s="25"/>
      <c r="D16" s="4"/>
      <c r="E16" s="4"/>
      <c r="F16" s="4"/>
      <c r="G16" s="4"/>
      <c r="H16" s="4"/>
      <c r="I16" s="4"/>
      <c r="J16" s="4"/>
      <c r="K16" s="4"/>
      <c r="L16" s="5">
        <f t="shared" si="0"/>
        <v>0</v>
      </c>
    </row>
    <row r="17" spans="1:12" ht="38.25">
      <c r="A17" s="28"/>
      <c r="B17" s="27" t="s">
        <v>48</v>
      </c>
      <c r="C17" s="25"/>
      <c r="D17" s="4"/>
      <c r="E17" s="4"/>
      <c r="F17" s="4"/>
      <c r="G17" s="4"/>
      <c r="H17" s="4"/>
      <c r="I17" s="4"/>
      <c r="J17" s="4"/>
      <c r="K17" s="4"/>
      <c r="L17" s="5">
        <f t="shared" si="0"/>
        <v>0</v>
      </c>
    </row>
    <row r="18" spans="1:12" ht="51">
      <c r="A18" s="28"/>
      <c r="B18" s="27" t="s">
        <v>49</v>
      </c>
      <c r="C18" s="25"/>
      <c r="D18" s="4"/>
      <c r="E18" s="4"/>
      <c r="F18" s="4"/>
      <c r="G18" s="4"/>
      <c r="H18" s="4"/>
      <c r="I18" s="4"/>
      <c r="J18" s="4"/>
      <c r="K18" s="4"/>
      <c r="L18" s="5">
        <f t="shared" si="0"/>
        <v>0</v>
      </c>
    </row>
    <row r="19" spans="1:12" ht="63.75">
      <c r="A19" s="27" t="s">
        <v>43</v>
      </c>
      <c r="B19" s="27" t="s">
        <v>50</v>
      </c>
      <c r="C19" s="25"/>
      <c r="D19" s="4"/>
      <c r="E19" s="4"/>
      <c r="F19" s="4"/>
      <c r="G19" s="4"/>
      <c r="H19" s="4"/>
      <c r="I19" s="4"/>
      <c r="J19" s="4"/>
      <c r="K19" s="4"/>
      <c r="L19" s="5">
        <f t="shared" si="0"/>
        <v>0</v>
      </c>
    </row>
    <row r="20" spans="1:12" ht="38.25">
      <c r="A20" s="28"/>
      <c r="B20" s="27" t="s">
        <v>51</v>
      </c>
      <c r="C20" s="25"/>
      <c r="D20" s="4"/>
      <c r="E20" s="4"/>
      <c r="F20" s="4"/>
      <c r="G20" s="4"/>
      <c r="H20" s="4"/>
      <c r="I20" s="4"/>
      <c r="J20" s="4"/>
      <c r="K20" s="4"/>
      <c r="L20" s="5">
        <f t="shared" si="0"/>
        <v>0</v>
      </c>
    </row>
    <row r="21" spans="1:12" ht="38.25">
      <c r="A21" s="26"/>
      <c r="B21" s="27" t="s">
        <v>52</v>
      </c>
      <c r="C21" s="25"/>
      <c r="D21" s="4"/>
      <c r="E21" s="4"/>
      <c r="F21" s="4"/>
      <c r="G21" s="4"/>
      <c r="H21" s="4"/>
      <c r="I21" s="4"/>
      <c r="J21" s="4"/>
      <c r="K21" s="4"/>
      <c r="L21" s="5">
        <f t="shared" si="0"/>
        <v>0</v>
      </c>
    </row>
    <row r="22" spans="1:12" ht="63.75">
      <c r="A22" s="26"/>
      <c r="B22" s="27" t="s">
        <v>53</v>
      </c>
      <c r="C22" s="25"/>
      <c r="D22" s="4"/>
      <c r="E22" s="4"/>
      <c r="F22" s="4"/>
      <c r="G22" s="4"/>
      <c r="H22" s="4"/>
      <c r="I22" s="4"/>
      <c r="J22" s="4"/>
      <c r="K22" s="4"/>
      <c r="L22" s="5">
        <f t="shared" si="0"/>
        <v>0</v>
      </c>
    </row>
    <row r="23" spans="1:12" ht="38.25">
      <c r="A23" s="26"/>
      <c r="B23" s="27" t="s">
        <v>54</v>
      </c>
      <c r="C23" s="25"/>
      <c r="D23" s="4"/>
      <c r="E23" s="4"/>
      <c r="F23" s="4"/>
      <c r="G23" s="4"/>
      <c r="H23" s="4"/>
      <c r="I23" s="4"/>
      <c r="J23" s="4"/>
      <c r="K23" s="4"/>
      <c r="L23" s="5">
        <f t="shared" si="0"/>
        <v>0</v>
      </c>
    </row>
    <row r="24" spans="1:12" ht="38.25">
      <c r="A24" s="26"/>
      <c r="B24" s="27" t="s">
        <v>55</v>
      </c>
      <c r="C24" s="25"/>
      <c r="D24" s="4"/>
      <c r="E24" s="4"/>
      <c r="F24" s="4"/>
      <c r="G24" s="4"/>
      <c r="H24" s="4"/>
      <c r="I24" s="4"/>
      <c r="J24" s="4"/>
      <c r="K24" s="4"/>
      <c r="L24" s="5">
        <f t="shared" si="0"/>
        <v>0</v>
      </c>
    </row>
    <row r="25" spans="1:12" ht="38.25">
      <c r="A25" s="26"/>
      <c r="B25" s="27" t="s">
        <v>56</v>
      </c>
      <c r="C25" s="25"/>
      <c r="D25" s="4"/>
      <c r="E25" s="4"/>
      <c r="F25" s="4"/>
      <c r="G25" s="4"/>
      <c r="H25" s="4"/>
      <c r="I25" s="4"/>
      <c r="J25" s="4"/>
      <c r="K25" s="4"/>
      <c r="L25" s="5">
        <f t="shared" si="0"/>
        <v>0</v>
      </c>
    </row>
    <row r="26" spans="1:12" ht="38.25">
      <c r="A26" s="26"/>
      <c r="B26" s="27" t="s">
        <v>57</v>
      </c>
      <c r="C26" s="25"/>
      <c r="D26" s="4"/>
      <c r="E26" s="4"/>
      <c r="F26" s="4"/>
      <c r="G26" s="4"/>
      <c r="H26" s="4"/>
      <c r="I26" s="4"/>
      <c r="J26" s="4"/>
      <c r="K26" s="4"/>
      <c r="L26" s="5">
        <f t="shared" si="0"/>
        <v>0</v>
      </c>
    </row>
    <row r="27" spans="1:12" ht="76.5">
      <c r="A27" s="26"/>
      <c r="B27" s="27" t="s">
        <v>58</v>
      </c>
      <c r="C27" s="25"/>
      <c r="D27" s="4"/>
      <c r="E27" s="4"/>
      <c r="F27" s="4"/>
      <c r="G27" s="4"/>
      <c r="H27" s="4"/>
      <c r="I27" s="4"/>
      <c r="J27" s="4"/>
      <c r="K27" s="4"/>
      <c r="L27" s="5">
        <f t="shared" si="0"/>
        <v>0</v>
      </c>
    </row>
    <row r="28" spans="1:12" ht="38.25">
      <c r="A28" s="26"/>
      <c r="B28" s="27" t="s">
        <v>59</v>
      </c>
      <c r="C28" s="25"/>
      <c r="D28" s="4"/>
      <c r="E28" s="4"/>
      <c r="F28" s="4"/>
      <c r="G28" s="4"/>
      <c r="H28" s="4"/>
      <c r="I28" s="4"/>
      <c r="J28" s="4"/>
      <c r="K28" s="4"/>
      <c r="L28" s="5">
        <f t="shared" si="0"/>
        <v>0</v>
      </c>
    </row>
    <row r="29" spans="1:12" ht="38.25">
      <c r="A29" s="26"/>
      <c r="B29" s="27" t="s">
        <v>60</v>
      </c>
      <c r="C29" s="25"/>
      <c r="D29" s="4"/>
      <c r="E29" s="4"/>
      <c r="F29" s="4"/>
      <c r="G29" s="4"/>
      <c r="H29" s="4"/>
      <c r="I29" s="4"/>
      <c r="J29" s="4"/>
      <c r="K29" s="4"/>
      <c r="L29" s="5">
        <f t="shared" si="0"/>
        <v>0</v>
      </c>
    </row>
    <row r="30" spans="1:12" ht="38.25">
      <c r="A30" s="26"/>
      <c r="B30" s="27" t="s">
        <v>61</v>
      </c>
      <c r="C30" s="25"/>
      <c r="D30" s="4"/>
      <c r="E30" s="4"/>
      <c r="F30" s="4"/>
      <c r="G30" s="4"/>
      <c r="H30" s="4"/>
      <c r="I30" s="4"/>
      <c r="J30" s="4"/>
      <c r="K30" s="4"/>
      <c r="L30" s="5">
        <f t="shared" si="0"/>
        <v>0</v>
      </c>
    </row>
    <row r="31" spans="1:12" ht="38.25">
      <c r="A31" s="26"/>
      <c r="B31" s="27" t="s">
        <v>62</v>
      </c>
      <c r="C31" s="25"/>
      <c r="D31" s="4"/>
      <c r="E31" s="4"/>
      <c r="F31" s="4"/>
      <c r="G31" s="4"/>
      <c r="H31" s="4"/>
      <c r="I31" s="4"/>
      <c r="J31" s="4"/>
      <c r="K31" s="4"/>
      <c r="L31" s="5">
        <f t="shared" si="0"/>
        <v>0</v>
      </c>
    </row>
    <row r="32" spans="1:12" ht="51">
      <c r="A32" s="26"/>
      <c r="B32" s="27" t="s">
        <v>63</v>
      </c>
      <c r="C32" s="25"/>
      <c r="D32" s="4"/>
      <c r="E32" s="4"/>
      <c r="F32" s="4"/>
      <c r="G32" s="4"/>
      <c r="H32" s="4"/>
      <c r="I32" s="4"/>
      <c r="J32" s="4"/>
      <c r="K32" s="4"/>
      <c r="L32" s="5">
        <f t="shared" si="0"/>
        <v>0</v>
      </c>
    </row>
    <row r="33" spans="1:12" ht="38.25">
      <c r="A33" s="26"/>
      <c r="B33" s="27" t="s">
        <v>64</v>
      </c>
      <c r="C33" s="25"/>
      <c r="D33" s="4"/>
      <c r="E33" s="4"/>
      <c r="F33" s="4"/>
      <c r="G33" s="4"/>
      <c r="H33" s="4"/>
      <c r="I33" s="4"/>
      <c r="J33" s="4"/>
      <c r="K33" s="4"/>
      <c r="L33" s="5">
        <f t="shared" si="0"/>
        <v>0</v>
      </c>
    </row>
    <row r="34" spans="1:12" ht="38.25">
      <c r="A34" s="26"/>
      <c r="B34" s="27" t="s">
        <v>65</v>
      </c>
      <c r="C34" s="25"/>
      <c r="D34" s="4"/>
      <c r="E34" s="4"/>
      <c r="F34" s="4"/>
      <c r="G34" s="4"/>
      <c r="H34" s="4"/>
      <c r="I34" s="4"/>
      <c r="J34" s="4"/>
      <c r="K34" s="4"/>
      <c r="L34" s="5">
        <f t="shared" si="0"/>
        <v>0</v>
      </c>
    </row>
    <row r="35" spans="1:12" ht="38.25">
      <c r="A35" s="26"/>
      <c r="B35" s="27" t="s">
        <v>66</v>
      </c>
      <c r="C35" s="25"/>
      <c r="D35" s="4"/>
      <c r="E35" s="4"/>
      <c r="F35" s="4"/>
      <c r="G35" s="4"/>
      <c r="H35" s="4"/>
      <c r="I35" s="4"/>
      <c r="J35" s="4"/>
      <c r="K35" s="4"/>
      <c r="L35" s="5">
        <f t="shared" si="0"/>
        <v>0</v>
      </c>
    </row>
    <row r="36" spans="1:12" ht="51">
      <c r="A36" s="27" t="s">
        <v>44</v>
      </c>
      <c r="B36" s="27" t="s">
        <v>67</v>
      </c>
      <c r="C36" s="25"/>
      <c r="D36" s="4"/>
      <c r="E36" s="4"/>
      <c r="F36" s="4"/>
      <c r="G36" s="4"/>
      <c r="H36" s="4"/>
      <c r="I36" s="4"/>
      <c r="J36" s="4"/>
      <c r="K36" s="4"/>
      <c r="L36" s="5">
        <f t="shared" si="0"/>
        <v>0</v>
      </c>
    </row>
    <row r="37" spans="1:12" ht="38.25">
      <c r="A37" s="26"/>
      <c r="B37" s="27" t="s">
        <v>68</v>
      </c>
      <c r="C37" s="25"/>
      <c r="D37" s="4"/>
      <c r="E37" s="4"/>
      <c r="F37" s="4"/>
      <c r="G37" s="4"/>
      <c r="H37" s="4"/>
      <c r="I37" s="4"/>
      <c r="J37" s="4"/>
      <c r="K37" s="4"/>
      <c r="L37" s="5">
        <f t="shared" si="0"/>
        <v>0</v>
      </c>
    </row>
    <row r="38" spans="1:12" ht="38.25">
      <c r="A38" s="26"/>
      <c r="B38" s="27" t="s">
        <v>69</v>
      </c>
      <c r="C38" s="25"/>
      <c r="D38" s="4"/>
      <c r="E38" s="4"/>
      <c r="F38" s="4"/>
      <c r="G38" s="4"/>
      <c r="H38" s="4"/>
      <c r="I38" s="4"/>
      <c r="J38" s="4"/>
      <c r="K38" s="4"/>
      <c r="L38" s="5">
        <f t="shared" si="0"/>
        <v>0</v>
      </c>
    </row>
    <row r="39" spans="1:12" ht="140.25">
      <c r="A39" s="27" t="s">
        <v>70</v>
      </c>
      <c r="B39" s="27" t="s">
        <v>74</v>
      </c>
      <c r="C39" s="25"/>
      <c r="D39" s="4"/>
      <c r="E39" s="4"/>
      <c r="F39" s="4"/>
      <c r="G39" s="4"/>
      <c r="H39" s="4"/>
      <c r="I39" s="4"/>
      <c r="J39" s="4"/>
      <c r="K39" s="4"/>
      <c r="L39" s="5">
        <f t="shared" si="0"/>
        <v>0</v>
      </c>
    </row>
    <row r="40" spans="1:12" ht="51">
      <c r="A40" s="28"/>
      <c r="B40" s="27" t="s">
        <v>75</v>
      </c>
      <c r="C40" s="25"/>
      <c r="D40" s="4"/>
      <c r="E40" s="4"/>
      <c r="F40" s="4"/>
      <c r="G40" s="4"/>
      <c r="H40" s="4"/>
      <c r="I40" s="4"/>
      <c r="J40" s="4"/>
      <c r="K40" s="4"/>
      <c r="L40" s="5">
        <f t="shared" si="0"/>
        <v>0</v>
      </c>
    </row>
    <row r="41" spans="1:12" ht="89.25">
      <c r="A41" s="27" t="s">
        <v>71</v>
      </c>
      <c r="B41" s="27" t="s">
        <v>76</v>
      </c>
      <c r="C41" s="25"/>
      <c r="D41" s="4"/>
      <c r="E41" s="4"/>
      <c r="F41" s="4"/>
      <c r="G41" s="4"/>
      <c r="H41" s="4"/>
      <c r="I41" s="4"/>
      <c r="J41" s="4"/>
      <c r="K41" s="4"/>
      <c r="L41" s="5">
        <f t="shared" si="0"/>
        <v>0</v>
      </c>
    </row>
    <row r="42" spans="1:12" ht="25.5">
      <c r="A42" s="28"/>
      <c r="B42" s="27" t="s">
        <v>77</v>
      </c>
      <c r="C42" s="25"/>
      <c r="D42" s="4"/>
      <c r="E42" s="4"/>
      <c r="F42" s="4"/>
      <c r="G42" s="4"/>
      <c r="H42" s="4"/>
      <c r="I42" s="4"/>
      <c r="J42" s="4"/>
      <c r="K42" s="4"/>
      <c r="L42" s="5">
        <f t="shared" si="0"/>
        <v>0</v>
      </c>
    </row>
    <row r="43" spans="1:12" ht="51">
      <c r="A43" s="28"/>
      <c r="B43" s="27" t="s">
        <v>78</v>
      </c>
      <c r="C43" s="25"/>
      <c r="D43" s="4"/>
      <c r="E43" s="4"/>
      <c r="F43" s="4"/>
      <c r="G43" s="4"/>
      <c r="H43" s="4"/>
      <c r="I43" s="4"/>
      <c r="J43" s="4"/>
      <c r="K43" s="4"/>
      <c r="L43" s="5">
        <f t="shared" si="0"/>
        <v>0</v>
      </c>
    </row>
    <row r="44" spans="1:12" ht="51">
      <c r="A44" s="26"/>
      <c r="B44" s="27" t="s">
        <v>79</v>
      </c>
      <c r="C44" s="25"/>
      <c r="D44" s="4"/>
      <c r="E44" s="4"/>
      <c r="F44" s="4"/>
      <c r="G44" s="4"/>
      <c r="H44" s="4"/>
      <c r="I44" s="4"/>
      <c r="J44" s="4"/>
      <c r="K44" s="4"/>
      <c r="L44" s="5">
        <f t="shared" si="0"/>
        <v>0</v>
      </c>
    </row>
    <row r="45" spans="1:12" ht="89.25">
      <c r="A45" s="27" t="s">
        <v>72</v>
      </c>
      <c r="B45" s="27" t="s">
        <v>80</v>
      </c>
      <c r="C45" s="25"/>
      <c r="D45" s="4"/>
      <c r="E45" s="4"/>
      <c r="F45" s="4"/>
      <c r="G45" s="4"/>
      <c r="H45" s="4"/>
      <c r="I45" s="4"/>
      <c r="J45" s="4"/>
      <c r="K45" s="4"/>
      <c r="L45" s="5">
        <f t="shared" si="0"/>
        <v>0</v>
      </c>
    </row>
    <row r="46" spans="1:12" ht="63.75">
      <c r="A46" s="28"/>
      <c r="B46" s="27" t="s">
        <v>81</v>
      </c>
      <c r="C46" s="25"/>
      <c r="D46" s="4"/>
      <c r="E46" s="4"/>
      <c r="F46" s="4"/>
      <c r="G46" s="4"/>
      <c r="H46" s="4"/>
      <c r="I46" s="4"/>
      <c r="J46" s="4"/>
      <c r="K46" s="4"/>
      <c r="L46" s="5">
        <f t="shared" si="0"/>
        <v>0</v>
      </c>
    </row>
    <row r="47" spans="1:12" ht="63.75">
      <c r="A47" s="26"/>
      <c r="B47" s="27" t="s">
        <v>82</v>
      </c>
      <c r="C47" s="25"/>
      <c r="D47" s="4"/>
      <c r="E47" s="4"/>
      <c r="F47" s="4"/>
      <c r="G47" s="4"/>
      <c r="H47" s="4"/>
      <c r="I47" s="4"/>
      <c r="J47" s="4"/>
      <c r="K47" s="4"/>
      <c r="L47" s="5">
        <f t="shared" si="0"/>
        <v>0</v>
      </c>
    </row>
    <row r="48" spans="1:12" ht="89.25">
      <c r="A48" s="26"/>
      <c r="B48" s="27" t="s">
        <v>83</v>
      </c>
      <c r="C48" s="25"/>
      <c r="D48" s="4"/>
      <c r="E48" s="4"/>
      <c r="F48" s="4"/>
      <c r="G48" s="4"/>
      <c r="H48" s="4"/>
      <c r="I48" s="4"/>
      <c r="J48" s="4"/>
      <c r="K48" s="4"/>
      <c r="L48" s="5">
        <f t="shared" si="0"/>
        <v>0</v>
      </c>
    </row>
    <row r="49" spans="1:12" ht="63.75">
      <c r="A49" s="26"/>
      <c r="B49" s="27" t="s">
        <v>84</v>
      </c>
      <c r="C49" s="25"/>
      <c r="D49" s="4"/>
      <c r="E49" s="4"/>
      <c r="F49" s="4"/>
      <c r="G49" s="4"/>
      <c r="H49" s="4"/>
      <c r="I49" s="4"/>
      <c r="J49" s="4"/>
      <c r="K49" s="4"/>
      <c r="L49" s="5">
        <f t="shared" si="0"/>
        <v>0</v>
      </c>
    </row>
    <row r="50" spans="1:12" ht="63.75">
      <c r="A50" s="26"/>
      <c r="B50" s="27" t="s">
        <v>85</v>
      </c>
      <c r="C50" s="25"/>
      <c r="D50" s="4"/>
      <c r="E50" s="4"/>
      <c r="F50" s="4"/>
      <c r="G50" s="4"/>
      <c r="H50" s="4"/>
      <c r="I50" s="4"/>
      <c r="J50" s="4"/>
      <c r="K50" s="4"/>
      <c r="L50" s="5">
        <f t="shared" si="0"/>
        <v>0</v>
      </c>
    </row>
    <row r="51" spans="1:12" ht="63.75">
      <c r="A51" s="26"/>
      <c r="B51" s="27" t="s">
        <v>86</v>
      </c>
      <c r="C51" s="25"/>
      <c r="D51" s="4"/>
      <c r="E51" s="4"/>
      <c r="F51" s="4"/>
      <c r="G51" s="4"/>
      <c r="H51" s="4"/>
      <c r="I51" s="4"/>
      <c r="J51" s="4"/>
      <c r="K51" s="4"/>
      <c r="L51" s="5">
        <f t="shared" si="0"/>
        <v>0</v>
      </c>
    </row>
    <row r="52" spans="1:12" ht="63.75">
      <c r="A52" s="26"/>
      <c r="B52" s="27" t="s">
        <v>87</v>
      </c>
      <c r="C52" s="25"/>
      <c r="D52" s="4"/>
      <c r="E52" s="4"/>
      <c r="F52" s="4"/>
      <c r="G52" s="4"/>
      <c r="H52" s="4"/>
      <c r="I52" s="4"/>
      <c r="J52" s="4"/>
      <c r="K52" s="4"/>
      <c r="L52" s="5">
        <f t="shared" si="0"/>
        <v>0</v>
      </c>
    </row>
    <row r="53" spans="1:12" ht="76.5">
      <c r="A53" s="26"/>
      <c r="B53" s="27" t="s">
        <v>88</v>
      </c>
      <c r="C53" s="25"/>
      <c r="D53" s="4"/>
      <c r="E53" s="4"/>
      <c r="F53" s="4"/>
      <c r="G53" s="4"/>
      <c r="H53" s="4"/>
      <c r="I53" s="4"/>
      <c r="J53" s="4"/>
      <c r="K53" s="4"/>
      <c r="L53" s="5">
        <f t="shared" si="0"/>
        <v>0</v>
      </c>
    </row>
    <row r="54" spans="1:12" ht="76.5">
      <c r="A54" s="26"/>
      <c r="B54" s="27" t="s">
        <v>89</v>
      </c>
      <c r="C54" s="25"/>
      <c r="D54" s="4"/>
      <c r="E54" s="4"/>
      <c r="F54" s="4"/>
      <c r="G54" s="4"/>
      <c r="H54" s="4"/>
      <c r="I54" s="4"/>
      <c r="J54" s="4"/>
      <c r="K54" s="4"/>
      <c r="L54" s="5">
        <f t="shared" si="0"/>
        <v>0</v>
      </c>
    </row>
    <row r="55" spans="1:12" ht="63.75">
      <c r="A55" s="26"/>
      <c r="B55" s="27" t="s">
        <v>90</v>
      </c>
      <c r="C55" s="25"/>
      <c r="D55" s="4"/>
      <c r="E55" s="4"/>
      <c r="F55" s="4"/>
      <c r="G55" s="4"/>
      <c r="H55" s="4"/>
      <c r="I55" s="4"/>
      <c r="J55" s="4"/>
      <c r="K55" s="4"/>
      <c r="L55" s="5">
        <f t="shared" si="0"/>
        <v>0</v>
      </c>
    </row>
    <row r="56" spans="1:12" ht="63.75">
      <c r="A56" s="26"/>
      <c r="B56" s="27" t="s">
        <v>91</v>
      </c>
      <c r="C56" s="25"/>
      <c r="D56" s="4"/>
      <c r="E56" s="4"/>
      <c r="F56" s="4"/>
      <c r="G56" s="4"/>
      <c r="H56" s="4"/>
      <c r="I56" s="4"/>
      <c r="J56" s="4"/>
      <c r="K56" s="4"/>
      <c r="L56" s="5">
        <f t="shared" si="0"/>
        <v>0</v>
      </c>
    </row>
    <row r="57" spans="1:12" ht="63.75">
      <c r="A57" s="26"/>
      <c r="B57" s="27" t="s">
        <v>92</v>
      </c>
      <c r="C57" s="25"/>
      <c r="D57" s="4"/>
      <c r="E57" s="4"/>
      <c r="F57" s="4"/>
      <c r="G57" s="4"/>
      <c r="H57" s="4"/>
      <c r="I57" s="4"/>
      <c r="J57" s="4"/>
      <c r="K57" s="4"/>
      <c r="L57" s="5">
        <f t="shared" si="0"/>
        <v>0</v>
      </c>
    </row>
    <row r="58" spans="1:12" ht="51">
      <c r="A58" s="26"/>
      <c r="B58" s="27" t="s">
        <v>93</v>
      </c>
      <c r="C58" s="25"/>
      <c r="D58" s="4"/>
      <c r="E58" s="4"/>
      <c r="F58" s="4"/>
      <c r="G58" s="4"/>
      <c r="H58" s="4"/>
      <c r="I58" s="4"/>
      <c r="J58" s="4"/>
      <c r="K58" s="4"/>
      <c r="L58" s="5">
        <f t="shared" si="0"/>
        <v>0</v>
      </c>
    </row>
    <row r="59" spans="1:12" ht="76.5">
      <c r="A59" s="26"/>
      <c r="B59" s="27" t="s">
        <v>94</v>
      </c>
      <c r="C59" s="25"/>
      <c r="D59" s="4"/>
      <c r="E59" s="4"/>
      <c r="F59" s="4"/>
      <c r="G59" s="4"/>
      <c r="H59" s="4"/>
      <c r="I59" s="4"/>
      <c r="J59" s="4"/>
      <c r="K59" s="4"/>
      <c r="L59" s="5">
        <f t="shared" si="0"/>
        <v>0</v>
      </c>
    </row>
    <row r="60" spans="1:12" ht="38.25">
      <c r="A60" s="26"/>
      <c r="B60" s="27" t="s">
        <v>95</v>
      </c>
      <c r="C60" s="25"/>
      <c r="D60" s="4"/>
      <c r="E60" s="4"/>
      <c r="F60" s="4"/>
      <c r="G60" s="4"/>
      <c r="H60" s="4"/>
      <c r="I60" s="4"/>
      <c r="J60" s="4"/>
      <c r="K60" s="4"/>
      <c r="L60" s="5">
        <f t="shared" si="0"/>
        <v>0</v>
      </c>
    </row>
    <row r="61" spans="1:12" ht="51">
      <c r="A61" s="26"/>
      <c r="B61" s="27" t="s">
        <v>96</v>
      </c>
      <c r="C61" s="25"/>
      <c r="D61" s="4"/>
      <c r="E61" s="4"/>
      <c r="F61" s="4"/>
      <c r="G61" s="4"/>
      <c r="H61" s="4"/>
      <c r="I61" s="4"/>
      <c r="J61" s="4"/>
      <c r="K61" s="4"/>
      <c r="L61" s="5">
        <f t="shared" si="0"/>
        <v>0</v>
      </c>
    </row>
    <row r="62" spans="1:12" ht="51">
      <c r="A62" s="26"/>
      <c r="B62" s="27" t="s">
        <v>97</v>
      </c>
      <c r="C62" s="25"/>
      <c r="D62" s="4"/>
      <c r="E62" s="4"/>
      <c r="F62" s="4"/>
      <c r="G62" s="4"/>
      <c r="H62" s="4"/>
      <c r="I62" s="4"/>
      <c r="J62" s="4"/>
      <c r="K62" s="4"/>
      <c r="L62" s="5">
        <f t="shared" si="0"/>
        <v>0</v>
      </c>
    </row>
    <row r="63" spans="1:12" ht="89.25">
      <c r="A63" s="27" t="s">
        <v>73</v>
      </c>
      <c r="B63" s="27" t="s">
        <v>98</v>
      </c>
      <c r="C63" s="25"/>
      <c r="D63" s="4"/>
      <c r="E63" s="4"/>
      <c r="F63" s="4"/>
      <c r="G63" s="4"/>
      <c r="H63" s="4"/>
      <c r="I63" s="4"/>
      <c r="J63" s="4"/>
      <c r="K63" s="4"/>
      <c r="L63" s="5">
        <f t="shared" si="0"/>
        <v>0</v>
      </c>
    </row>
    <row r="64" spans="1:12" ht="63.75">
      <c r="A64" s="26"/>
      <c r="B64" s="27" t="s">
        <v>99</v>
      </c>
      <c r="C64" s="25"/>
      <c r="D64" s="4"/>
      <c r="E64" s="4"/>
      <c r="F64" s="4"/>
      <c r="G64" s="4"/>
      <c r="H64" s="4"/>
      <c r="I64" s="4"/>
      <c r="J64" s="4"/>
      <c r="K64" s="4"/>
      <c r="L64" s="5">
        <f t="shared" si="0"/>
        <v>0</v>
      </c>
    </row>
    <row r="65" spans="1:12" ht="63.75">
      <c r="A65" s="26"/>
      <c r="B65" s="27" t="s">
        <v>100</v>
      </c>
      <c r="C65" s="25"/>
      <c r="D65" s="4"/>
      <c r="E65" s="4"/>
      <c r="F65" s="4"/>
      <c r="G65" s="4"/>
      <c r="H65" s="4"/>
      <c r="I65" s="4"/>
      <c r="J65" s="4"/>
      <c r="K65" s="4"/>
      <c r="L65" s="5">
        <f t="shared" si="0"/>
        <v>0</v>
      </c>
    </row>
    <row r="66" spans="1:12" ht="76.5">
      <c r="A66" s="27" t="s">
        <v>101</v>
      </c>
      <c r="B66" s="27" t="s">
        <v>105</v>
      </c>
      <c r="C66" s="25"/>
      <c r="D66" s="4"/>
      <c r="E66" s="4"/>
      <c r="F66" s="4"/>
      <c r="G66" s="4"/>
      <c r="H66" s="4"/>
      <c r="I66" s="4"/>
      <c r="J66" s="4"/>
      <c r="K66" s="4"/>
      <c r="L66" s="5">
        <f t="shared" si="0"/>
        <v>0</v>
      </c>
    </row>
    <row r="67" spans="1:12" ht="51">
      <c r="A67" s="28"/>
      <c r="B67" s="27" t="s">
        <v>106</v>
      </c>
      <c r="C67" s="25"/>
      <c r="D67" s="4"/>
      <c r="E67" s="4"/>
      <c r="F67" s="4"/>
      <c r="G67" s="4"/>
      <c r="H67" s="4"/>
      <c r="I67" s="4"/>
      <c r="J67" s="4"/>
      <c r="K67" s="4"/>
      <c r="L67" s="5">
        <f t="shared" si="0"/>
        <v>0</v>
      </c>
    </row>
    <row r="68" spans="1:12" ht="63.75">
      <c r="A68" s="27" t="s">
        <v>102</v>
      </c>
      <c r="B68" s="27" t="s">
        <v>107</v>
      </c>
      <c r="C68" s="25"/>
      <c r="D68" s="4"/>
      <c r="E68" s="4"/>
      <c r="F68" s="4"/>
      <c r="G68" s="4"/>
      <c r="H68" s="4"/>
      <c r="I68" s="4"/>
      <c r="J68" s="4"/>
      <c r="K68" s="4"/>
      <c r="L68" s="5">
        <f t="shared" si="0"/>
        <v>0</v>
      </c>
    </row>
    <row r="69" spans="1:12" ht="25.5">
      <c r="A69" s="28"/>
      <c r="B69" s="27" t="s">
        <v>108</v>
      </c>
      <c r="C69" s="25"/>
      <c r="D69" s="4"/>
      <c r="E69" s="4"/>
      <c r="F69" s="4"/>
      <c r="G69" s="4"/>
      <c r="H69" s="4"/>
      <c r="I69" s="4"/>
      <c r="J69" s="4"/>
      <c r="K69" s="4"/>
      <c r="L69" s="5">
        <f t="shared" si="0"/>
        <v>0</v>
      </c>
    </row>
    <row r="70" spans="1:12" ht="51">
      <c r="A70" s="28"/>
      <c r="B70" s="27" t="s">
        <v>109</v>
      </c>
      <c r="C70" s="25"/>
      <c r="D70" s="4"/>
      <c r="E70" s="4"/>
      <c r="F70" s="4"/>
      <c r="G70" s="4"/>
      <c r="H70" s="4"/>
      <c r="I70" s="4"/>
      <c r="J70" s="4"/>
      <c r="K70" s="4"/>
      <c r="L70" s="5">
        <f t="shared" si="0"/>
        <v>0</v>
      </c>
    </row>
    <row r="71" spans="1:12" ht="51">
      <c r="A71" s="26"/>
      <c r="B71" s="27" t="s">
        <v>110</v>
      </c>
      <c r="C71" s="25"/>
      <c r="D71" s="4"/>
      <c r="E71" s="4"/>
      <c r="F71" s="4"/>
      <c r="G71" s="4"/>
      <c r="H71" s="4"/>
      <c r="I71" s="4"/>
      <c r="J71" s="4"/>
      <c r="K71" s="4"/>
      <c r="L71" s="5">
        <f t="shared" si="0"/>
        <v>0</v>
      </c>
    </row>
    <row r="72" spans="1:12" ht="51">
      <c r="A72" s="27" t="s">
        <v>103</v>
      </c>
      <c r="B72" s="27" t="s">
        <v>111</v>
      </c>
      <c r="C72" s="25"/>
      <c r="D72" s="4"/>
      <c r="E72" s="4"/>
      <c r="F72" s="4"/>
      <c r="G72" s="4"/>
      <c r="H72" s="4"/>
      <c r="I72" s="4"/>
      <c r="J72" s="4"/>
      <c r="K72" s="4"/>
      <c r="L72" s="5">
        <f t="shared" si="0"/>
        <v>0</v>
      </c>
    </row>
    <row r="73" spans="1:12" ht="25.5">
      <c r="A73" s="28"/>
      <c r="B73" s="27" t="s">
        <v>112</v>
      </c>
      <c r="C73" s="25"/>
      <c r="D73" s="4"/>
      <c r="E73" s="4"/>
      <c r="F73" s="4"/>
      <c r="G73" s="4"/>
      <c r="H73" s="4"/>
      <c r="I73" s="4"/>
      <c r="J73" s="4"/>
      <c r="K73" s="4"/>
      <c r="L73" s="5">
        <f t="shared" si="0"/>
        <v>0</v>
      </c>
    </row>
    <row r="74" spans="1:12" ht="25.5">
      <c r="A74" s="26"/>
      <c r="B74" s="27" t="s">
        <v>113</v>
      </c>
      <c r="C74" s="25"/>
      <c r="D74" s="4"/>
      <c r="E74" s="4"/>
      <c r="F74" s="4"/>
      <c r="G74" s="4"/>
      <c r="H74" s="4"/>
      <c r="I74" s="4"/>
      <c r="J74" s="4"/>
      <c r="K74" s="4"/>
      <c r="L74" s="5">
        <f t="shared" si="0"/>
        <v>0</v>
      </c>
    </row>
    <row r="75" spans="1:12" ht="51">
      <c r="A75" s="26"/>
      <c r="B75" s="27" t="s">
        <v>114</v>
      </c>
      <c r="C75" s="25"/>
      <c r="D75" s="4"/>
      <c r="E75" s="4"/>
      <c r="F75" s="4"/>
      <c r="G75" s="4"/>
      <c r="H75" s="4"/>
      <c r="I75" s="4"/>
      <c r="J75" s="4"/>
      <c r="K75" s="4"/>
      <c r="L75" s="5">
        <f t="shared" si="0"/>
        <v>0</v>
      </c>
    </row>
    <row r="76" spans="1:12" ht="25.5">
      <c r="A76" s="26"/>
      <c r="B76" s="27" t="s">
        <v>115</v>
      </c>
      <c r="C76" s="25"/>
      <c r="D76" s="4"/>
      <c r="E76" s="4"/>
      <c r="F76" s="4"/>
      <c r="G76" s="4"/>
      <c r="H76" s="4"/>
      <c r="I76" s="4"/>
      <c r="J76" s="4"/>
      <c r="K76" s="4"/>
      <c r="L76" s="5">
        <f t="shared" si="0"/>
        <v>0</v>
      </c>
    </row>
    <row r="77" spans="1:12" ht="25.5">
      <c r="A77" s="26"/>
      <c r="B77" s="27" t="s">
        <v>116</v>
      </c>
      <c r="C77" s="25"/>
      <c r="D77" s="4"/>
      <c r="E77" s="4"/>
      <c r="F77" s="4"/>
      <c r="G77" s="4"/>
      <c r="H77" s="4"/>
      <c r="I77" s="4"/>
      <c r="J77" s="4"/>
      <c r="K77" s="4"/>
      <c r="L77" s="5">
        <f t="shared" si="0"/>
        <v>0</v>
      </c>
    </row>
    <row r="78" spans="1:12" ht="25.5">
      <c r="A78" s="26"/>
      <c r="B78" s="27" t="s">
        <v>117</v>
      </c>
      <c r="C78" s="25"/>
      <c r="D78" s="4"/>
      <c r="E78" s="4"/>
      <c r="F78" s="4"/>
      <c r="G78" s="4"/>
      <c r="H78" s="4"/>
      <c r="I78" s="4"/>
      <c r="J78" s="4"/>
      <c r="K78" s="4"/>
      <c r="L78" s="5">
        <f t="shared" si="0"/>
        <v>0</v>
      </c>
    </row>
    <row r="79" spans="1:12" ht="25.5">
      <c r="A79" s="26"/>
      <c r="B79" s="27" t="s">
        <v>118</v>
      </c>
      <c r="C79" s="25"/>
      <c r="D79" s="4"/>
      <c r="E79" s="4"/>
      <c r="F79" s="4"/>
      <c r="G79" s="4"/>
      <c r="H79" s="4"/>
      <c r="I79" s="4"/>
      <c r="J79" s="4"/>
      <c r="K79" s="4"/>
      <c r="L79" s="5">
        <f t="shared" ref="L79:L119" si="1">SUM(C79:K79)/3</f>
        <v>0</v>
      </c>
    </row>
    <row r="80" spans="1:12" ht="38.25">
      <c r="A80" s="26"/>
      <c r="B80" s="27" t="s">
        <v>119</v>
      </c>
      <c r="C80" s="25"/>
      <c r="D80" s="4"/>
      <c r="E80" s="4"/>
      <c r="F80" s="4"/>
      <c r="G80" s="4"/>
      <c r="H80" s="4"/>
      <c r="I80" s="4"/>
      <c r="J80" s="4"/>
      <c r="K80" s="4"/>
      <c r="L80" s="5">
        <f t="shared" si="1"/>
        <v>0</v>
      </c>
    </row>
    <row r="81" spans="1:12" ht="63.75">
      <c r="A81" s="26"/>
      <c r="B81" s="27" t="s">
        <v>120</v>
      </c>
      <c r="C81" s="25"/>
      <c r="D81" s="4"/>
      <c r="E81" s="4"/>
      <c r="F81" s="4"/>
      <c r="G81" s="4"/>
      <c r="H81" s="4"/>
      <c r="I81" s="4"/>
      <c r="J81" s="4"/>
      <c r="K81" s="4"/>
      <c r="L81" s="5">
        <f t="shared" si="1"/>
        <v>0</v>
      </c>
    </row>
    <row r="82" spans="1:12" ht="25.5">
      <c r="A82" s="26"/>
      <c r="B82" s="27" t="s">
        <v>121</v>
      </c>
      <c r="C82" s="25"/>
      <c r="D82" s="4"/>
      <c r="E82" s="4"/>
      <c r="F82" s="4"/>
      <c r="G82" s="4"/>
      <c r="H82" s="4"/>
      <c r="I82" s="4"/>
      <c r="J82" s="4"/>
      <c r="K82" s="4"/>
      <c r="L82" s="5">
        <f t="shared" si="1"/>
        <v>0</v>
      </c>
    </row>
    <row r="83" spans="1:12" ht="25.5">
      <c r="A83" s="26"/>
      <c r="B83" s="27" t="s">
        <v>122</v>
      </c>
      <c r="C83" s="25"/>
      <c r="D83" s="4"/>
      <c r="E83" s="4"/>
      <c r="F83" s="4"/>
      <c r="G83" s="4"/>
      <c r="H83" s="4"/>
      <c r="I83" s="4"/>
      <c r="J83" s="4"/>
      <c r="K83" s="4"/>
      <c r="L83" s="5">
        <f t="shared" si="1"/>
        <v>0</v>
      </c>
    </row>
    <row r="84" spans="1:12" ht="25.5">
      <c r="A84" s="26"/>
      <c r="B84" s="27" t="s">
        <v>123</v>
      </c>
      <c r="C84" s="25"/>
      <c r="D84" s="4"/>
      <c r="E84" s="4"/>
      <c r="F84" s="4"/>
      <c r="G84" s="4"/>
      <c r="H84" s="4"/>
      <c r="I84" s="4"/>
      <c r="J84" s="4"/>
      <c r="K84" s="4"/>
      <c r="L84" s="5">
        <f t="shared" si="1"/>
        <v>0</v>
      </c>
    </row>
    <row r="85" spans="1:12" ht="38.25">
      <c r="A85" s="26"/>
      <c r="B85" s="27" t="s">
        <v>124</v>
      </c>
      <c r="C85" s="25"/>
      <c r="D85" s="4"/>
      <c r="E85" s="4"/>
      <c r="F85" s="4"/>
      <c r="G85" s="4"/>
      <c r="H85" s="4"/>
      <c r="I85" s="4"/>
      <c r="J85" s="4"/>
      <c r="K85" s="4"/>
      <c r="L85" s="5">
        <f t="shared" si="1"/>
        <v>0</v>
      </c>
    </row>
    <row r="86" spans="1:12" ht="38.25">
      <c r="A86" s="26"/>
      <c r="B86" s="27" t="s">
        <v>125</v>
      </c>
      <c r="C86" s="25"/>
      <c r="D86" s="4"/>
      <c r="E86" s="4"/>
      <c r="F86" s="4"/>
      <c r="G86" s="4"/>
      <c r="H86" s="4"/>
      <c r="I86" s="4"/>
      <c r="J86" s="4"/>
      <c r="K86" s="4"/>
      <c r="L86" s="5">
        <f t="shared" si="1"/>
        <v>0</v>
      </c>
    </row>
    <row r="87" spans="1:12" ht="51">
      <c r="A87" s="26"/>
      <c r="B87" s="27" t="s">
        <v>126</v>
      </c>
      <c r="C87" s="25"/>
      <c r="D87" s="4"/>
      <c r="E87" s="4"/>
      <c r="F87" s="4"/>
      <c r="G87" s="4"/>
      <c r="H87" s="4"/>
      <c r="I87" s="4"/>
      <c r="J87" s="4"/>
      <c r="K87" s="4"/>
      <c r="L87" s="5">
        <f t="shared" si="1"/>
        <v>0</v>
      </c>
    </row>
    <row r="88" spans="1:12" ht="51">
      <c r="A88" s="26"/>
      <c r="B88" s="27" t="s">
        <v>127</v>
      </c>
      <c r="C88" s="25"/>
      <c r="D88" s="4"/>
      <c r="E88" s="4"/>
      <c r="F88" s="4"/>
      <c r="G88" s="4"/>
      <c r="H88" s="4"/>
      <c r="I88" s="4"/>
      <c r="J88" s="4"/>
      <c r="K88" s="4"/>
      <c r="L88" s="5">
        <f t="shared" si="1"/>
        <v>0</v>
      </c>
    </row>
    <row r="89" spans="1:12" ht="51">
      <c r="A89" s="26"/>
      <c r="B89" s="27" t="s">
        <v>128</v>
      </c>
      <c r="C89" s="25"/>
      <c r="D89" s="4"/>
      <c r="E89" s="4"/>
      <c r="F89" s="4"/>
      <c r="G89" s="4"/>
      <c r="H89" s="4"/>
      <c r="I89" s="4"/>
      <c r="J89" s="4"/>
      <c r="K89" s="4"/>
      <c r="L89" s="5">
        <f t="shared" si="1"/>
        <v>0</v>
      </c>
    </row>
    <row r="90" spans="1:12" ht="63.75">
      <c r="A90" s="27" t="s">
        <v>104</v>
      </c>
      <c r="B90" s="27" t="s">
        <v>129</v>
      </c>
      <c r="C90" s="25"/>
      <c r="D90" s="4"/>
      <c r="E90" s="4"/>
      <c r="F90" s="4"/>
      <c r="G90" s="4"/>
      <c r="H90" s="4"/>
      <c r="I90" s="4"/>
      <c r="J90" s="4"/>
      <c r="K90" s="4"/>
      <c r="L90" s="5">
        <f t="shared" si="1"/>
        <v>0</v>
      </c>
    </row>
    <row r="91" spans="1:12" ht="25.5">
      <c r="A91" s="26"/>
      <c r="B91" s="27" t="s">
        <v>130</v>
      </c>
      <c r="C91" s="25"/>
      <c r="D91" s="4"/>
      <c r="E91" s="4"/>
      <c r="F91" s="4"/>
      <c r="G91" s="4"/>
      <c r="H91" s="4"/>
      <c r="I91" s="4"/>
      <c r="J91" s="4"/>
      <c r="K91" s="4"/>
      <c r="L91" s="5">
        <f t="shared" si="1"/>
        <v>0</v>
      </c>
    </row>
    <row r="92" spans="1:12" ht="25.5">
      <c r="A92" s="26"/>
      <c r="B92" s="27" t="s">
        <v>131</v>
      </c>
      <c r="C92" s="25"/>
      <c r="D92" s="4"/>
      <c r="E92" s="4"/>
      <c r="F92" s="4"/>
      <c r="G92" s="4"/>
      <c r="H92" s="4"/>
      <c r="I92" s="4"/>
      <c r="J92" s="4"/>
      <c r="K92" s="4"/>
      <c r="L92" s="5">
        <f t="shared" si="1"/>
        <v>0</v>
      </c>
    </row>
    <row r="93" spans="1:12" ht="102">
      <c r="A93" s="27" t="s">
        <v>132</v>
      </c>
      <c r="B93" s="27" t="s">
        <v>136</v>
      </c>
      <c r="C93" s="25"/>
      <c r="D93" s="4"/>
      <c r="E93" s="4"/>
      <c r="F93" s="4"/>
      <c r="G93" s="4"/>
      <c r="H93" s="4"/>
      <c r="I93" s="4"/>
      <c r="J93" s="4"/>
      <c r="K93" s="4"/>
      <c r="L93" s="5">
        <f t="shared" si="1"/>
        <v>0</v>
      </c>
    </row>
    <row r="94" spans="1:12" ht="51">
      <c r="A94" s="28"/>
      <c r="B94" s="27" t="s">
        <v>137</v>
      </c>
      <c r="C94" s="25"/>
      <c r="D94" s="4"/>
      <c r="E94" s="4"/>
      <c r="F94" s="4"/>
      <c r="G94" s="4"/>
      <c r="H94" s="4"/>
      <c r="I94" s="4"/>
      <c r="J94" s="4"/>
      <c r="K94" s="4"/>
      <c r="L94" s="5">
        <f t="shared" si="1"/>
        <v>0</v>
      </c>
    </row>
    <row r="95" spans="1:12" ht="63.75">
      <c r="A95" s="27" t="s">
        <v>133</v>
      </c>
      <c r="B95" s="27" t="s">
        <v>138</v>
      </c>
      <c r="C95" s="25"/>
      <c r="D95" s="4"/>
      <c r="E95" s="4"/>
      <c r="F95" s="4"/>
      <c r="G95" s="4"/>
      <c r="H95" s="4"/>
      <c r="I95" s="4"/>
      <c r="J95" s="4"/>
      <c r="K95" s="4"/>
      <c r="L95" s="5">
        <f t="shared" si="1"/>
        <v>0</v>
      </c>
    </row>
    <row r="96" spans="1:12" ht="25.5">
      <c r="A96" s="28"/>
      <c r="B96" s="27" t="s">
        <v>139</v>
      </c>
      <c r="C96" s="25"/>
      <c r="D96" s="4"/>
      <c r="E96" s="4"/>
      <c r="F96" s="4"/>
      <c r="G96" s="4"/>
      <c r="H96" s="4"/>
      <c r="I96" s="4"/>
      <c r="J96" s="4"/>
      <c r="K96" s="4"/>
      <c r="L96" s="5">
        <f t="shared" si="1"/>
        <v>0</v>
      </c>
    </row>
    <row r="97" spans="1:12" ht="51">
      <c r="A97" s="28"/>
      <c r="B97" s="27" t="s">
        <v>140</v>
      </c>
      <c r="C97" s="25"/>
      <c r="D97" s="4"/>
      <c r="E97" s="4"/>
      <c r="F97" s="4"/>
      <c r="G97" s="4"/>
      <c r="H97" s="4"/>
      <c r="I97" s="4"/>
      <c r="J97" s="4"/>
      <c r="K97" s="4"/>
      <c r="L97" s="5">
        <f t="shared" si="1"/>
        <v>0</v>
      </c>
    </row>
    <row r="98" spans="1:12" ht="51">
      <c r="A98" s="26"/>
      <c r="B98" s="27" t="s">
        <v>141</v>
      </c>
      <c r="C98" s="25"/>
      <c r="D98" s="4"/>
      <c r="E98" s="4"/>
      <c r="F98" s="4"/>
      <c r="G98" s="4"/>
      <c r="H98" s="4"/>
      <c r="I98" s="4"/>
      <c r="J98" s="4"/>
      <c r="K98" s="4"/>
      <c r="L98" s="5">
        <f t="shared" si="1"/>
        <v>0</v>
      </c>
    </row>
    <row r="99" spans="1:12" ht="63.75">
      <c r="A99" s="27" t="s">
        <v>134</v>
      </c>
      <c r="B99" s="27" t="s">
        <v>142</v>
      </c>
      <c r="C99" s="25"/>
      <c r="D99" s="4"/>
      <c r="E99" s="4"/>
      <c r="F99" s="4"/>
      <c r="G99" s="4"/>
      <c r="H99" s="4"/>
      <c r="I99" s="4"/>
      <c r="J99" s="4"/>
      <c r="K99" s="4"/>
      <c r="L99" s="5">
        <f t="shared" si="1"/>
        <v>0</v>
      </c>
    </row>
    <row r="100" spans="1:12" ht="25.5">
      <c r="A100" s="28"/>
      <c r="B100" s="27" t="s">
        <v>143</v>
      </c>
      <c r="C100" s="25"/>
      <c r="D100" s="4"/>
      <c r="E100" s="4"/>
      <c r="F100" s="4"/>
      <c r="G100" s="4"/>
      <c r="H100" s="4"/>
      <c r="I100" s="4"/>
      <c r="J100" s="4"/>
      <c r="K100" s="4"/>
      <c r="L100" s="5">
        <f t="shared" si="1"/>
        <v>0</v>
      </c>
    </row>
    <row r="101" spans="1:12" ht="38.25">
      <c r="A101" s="26"/>
      <c r="B101" s="27" t="s">
        <v>144</v>
      </c>
      <c r="C101" s="25"/>
      <c r="D101" s="4"/>
      <c r="E101" s="4"/>
      <c r="F101" s="4"/>
      <c r="G101" s="4"/>
      <c r="H101" s="4"/>
      <c r="I101" s="4"/>
      <c r="J101" s="4"/>
      <c r="K101" s="4"/>
      <c r="L101" s="5">
        <f t="shared" si="1"/>
        <v>0</v>
      </c>
    </row>
    <row r="102" spans="1:12" ht="63.75">
      <c r="A102" s="26"/>
      <c r="B102" s="27" t="s">
        <v>145</v>
      </c>
      <c r="C102" s="25"/>
      <c r="D102" s="4"/>
      <c r="E102" s="4"/>
      <c r="F102" s="4"/>
      <c r="G102" s="4"/>
      <c r="H102" s="4"/>
      <c r="I102" s="4"/>
      <c r="J102" s="4"/>
      <c r="K102" s="4"/>
      <c r="L102" s="5">
        <f t="shared" si="1"/>
        <v>0</v>
      </c>
    </row>
    <row r="103" spans="1:12" ht="25.5">
      <c r="A103" s="26"/>
      <c r="B103" s="27" t="s">
        <v>146</v>
      </c>
      <c r="C103" s="25"/>
      <c r="D103" s="4"/>
      <c r="E103" s="4"/>
      <c r="F103" s="4"/>
      <c r="G103" s="4"/>
      <c r="H103" s="4"/>
      <c r="I103" s="4"/>
      <c r="J103" s="4"/>
      <c r="K103" s="4"/>
      <c r="L103" s="5">
        <f t="shared" si="1"/>
        <v>0</v>
      </c>
    </row>
    <row r="104" spans="1:12" ht="38.25">
      <c r="A104" s="26"/>
      <c r="B104" s="27" t="s">
        <v>147</v>
      </c>
      <c r="C104" s="25"/>
      <c r="D104" s="4"/>
      <c r="E104" s="4"/>
      <c r="F104" s="4"/>
      <c r="G104" s="4"/>
      <c r="H104" s="4"/>
      <c r="I104" s="4"/>
      <c r="J104" s="4"/>
      <c r="K104" s="4"/>
      <c r="L104" s="5">
        <f t="shared" si="1"/>
        <v>0</v>
      </c>
    </row>
    <row r="105" spans="1:12" ht="38.25">
      <c r="A105" s="26"/>
      <c r="B105" s="27" t="s">
        <v>148</v>
      </c>
      <c r="C105" s="25"/>
      <c r="D105" s="4"/>
      <c r="E105" s="4"/>
      <c r="F105" s="4"/>
      <c r="G105" s="4"/>
      <c r="H105" s="4"/>
      <c r="I105" s="4"/>
      <c r="J105" s="4"/>
      <c r="K105" s="4"/>
      <c r="L105" s="5">
        <f t="shared" si="1"/>
        <v>0</v>
      </c>
    </row>
    <row r="106" spans="1:12" ht="38.25">
      <c r="A106" s="26"/>
      <c r="B106" s="27" t="s">
        <v>149</v>
      </c>
      <c r="C106" s="25"/>
      <c r="D106" s="4"/>
      <c r="E106" s="4"/>
      <c r="F106" s="4"/>
      <c r="G106" s="4"/>
      <c r="H106" s="4"/>
      <c r="I106" s="4"/>
      <c r="J106" s="4"/>
      <c r="K106" s="4"/>
      <c r="L106" s="5">
        <f t="shared" si="1"/>
        <v>0</v>
      </c>
    </row>
    <row r="107" spans="1:12" ht="51">
      <c r="A107" s="26"/>
      <c r="B107" s="27" t="s">
        <v>150</v>
      </c>
      <c r="C107" s="25"/>
      <c r="D107" s="4"/>
      <c r="E107" s="4"/>
      <c r="F107" s="4"/>
      <c r="G107" s="4"/>
      <c r="H107" s="4"/>
      <c r="I107" s="4"/>
      <c r="J107" s="4"/>
      <c r="K107" s="4"/>
      <c r="L107" s="5">
        <f t="shared" si="1"/>
        <v>0</v>
      </c>
    </row>
    <row r="108" spans="1:12" ht="38.25">
      <c r="A108" s="26"/>
      <c r="B108" s="27" t="s">
        <v>151</v>
      </c>
      <c r="C108" s="25"/>
      <c r="D108" s="4"/>
      <c r="E108" s="4"/>
      <c r="F108" s="4"/>
      <c r="G108" s="4"/>
      <c r="H108" s="4"/>
      <c r="I108" s="4"/>
      <c r="J108" s="4"/>
      <c r="K108" s="4"/>
      <c r="L108" s="5">
        <f t="shared" si="1"/>
        <v>0</v>
      </c>
    </row>
    <row r="109" spans="1:12" ht="38.25">
      <c r="A109" s="26"/>
      <c r="B109" s="27" t="s">
        <v>152</v>
      </c>
      <c r="C109" s="25"/>
      <c r="D109" s="4"/>
      <c r="E109" s="4"/>
      <c r="F109" s="4"/>
      <c r="G109" s="4"/>
      <c r="H109" s="4"/>
      <c r="I109" s="4"/>
      <c r="J109" s="4"/>
      <c r="K109" s="4"/>
      <c r="L109" s="5">
        <f t="shared" si="1"/>
        <v>0</v>
      </c>
    </row>
    <row r="110" spans="1:12" ht="38.25">
      <c r="A110" s="26"/>
      <c r="B110" s="27" t="s">
        <v>153</v>
      </c>
      <c r="C110" s="25"/>
      <c r="D110" s="4"/>
      <c r="E110" s="4"/>
      <c r="F110" s="4"/>
      <c r="G110" s="4"/>
      <c r="H110" s="4"/>
      <c r="I110" s="4"/>
      <c r="J110" s="4"/>
      <c r="K110" s="4"/>
      <c r="L110" s="5">
        <f t="shared" si="1"/>
        <v>0</v>
      </c>
    </row>
    <row r="111" spans="1:12" ht="38.25">
      <c r="A111" s="26"/>
      <c r="B111" s="27" t="s">
        <v>154</v>
      </c>
      <c r="C111" s="25"/>
      <c r="D111" s="4"/>
      <c r="E111" s="4"/>
      <c r="F111" s="4"/>
      <c r="G111" s="4"/>
      <c r="H111" s="4"/>
      <c r="I111" s="4"/>
      <c r="J111" s="4"/>
      <c r="K111" s="4"/>
      <c r="L111" s="5">
        <f t="shared" si="1"/>
        <v>0</v>
      </c>
    </row>
    <row r="112" spans="1:12" ht="38.25">
      <c r="A112" s="26"/>
      <c r="B112" s="27" t="s">
        <v>155</v>
      </c>
      <c r="C112" s="25"/>
      <c r="D112" s="4"/>
      <c r="E112" s="4"/>
      <c r="F112" s="4"/>
      <c r="G112" s="4"/>
      <c r="H112" s="4"/>
      <c r="I112" s="4"/>
      <c r="J112" s="4"/>
      <c r="K112" s="4"/>
      <c r="L112" s="5">
        <f t="shared" si="1"/>
        <v>0</v>
      </c>
    </row>
    <row r="113" spans="1:12" ht="38.25">
      <c r="A113" s="26"/>
      <c r="B113" s="27" t="s">
        <v>156</v>
      </c>
      <c r="C113" s="25"/>
      <c r="D113" s="4"/>
      <c r="E113" s="4"/>
      <c r="F113" s="4"/>
      <c r="G113" s="4"/>
      <c r="H113" s="4"/>
      <c r="I113" s="4"/>
      <c r="J113" s="4"/>
      <c r="K113" s="4"/>
      <c r="L113" s="5">
        <f t="shared" si="1"/>
        <v>0</v>
      </c>
    </row>
    <row r="114" spans="1:12" ht="51">
      <c r="A114" s="26"/>
      <c r="B114" s="27" t="s">
        <v>157</v>
      </c>
      <c r="C114" s="25"/>
      <c r="D114" s="4"/>
      <c r="E114" s="4"/>
      <c r="F114" s="4"/>
      <c r="G114" s="4"/>
      <c r="H114" s="4"/>
      <c r="I114" s="4"/>
      <c r="J114" s="4"/>
      <c r="K114" s="4"/>
      <c r="L114" s="5">
        <f t="shared" si="1"/>
        <v>0</v>
      </c>
    </row>
    <row r="115" spans="1:12" ht="51">
      <c r="A115" s="26"/>
      <c r="B115" s="27" t="s">
        <v>158</v>
      </c>
      <c r="C115" s="25"/>
      <c r="D115" s="4"/>
      <c r="E115" s="4"/>
      <c r="F115" s="4"/>
      <c r="G115" s="4"/>
      <c r="H115" s="4"/>
      <c r="I115" s="4"/>
      <c r="J115" s="4"/>
      <c r="K115" s="4"/>
      <c r="L115" s="5">
        <f t="shared" si="1"/>
        <v>0</v>
      </c>
    </row>
    <row r="116" spans="1:12" ht="51">
      <c r="A116" s="26"/>
      <c r="B116" s="27" t="s">
        <v>159</v>
      </c>
      <c r="C116" s="25"/>
      <c r="D116" s="4"/>
      <c r="E116" s="4"/>
      <c r="F116" s="4"/>
      <c r="G116" s="4"/>
      <c r="H116" s="4"/>
      <c r="I116" s="4"/>
      <c r="J116" s="4"/>
      <c r="K116" s="4"/>
      <c r="L116" s="5">
        <f t="shared" si="1"/>
        <v>0</v>
      </c>
    </row>
    <row r="117" spans="1:12" ht="76.5">
      <c r="A117" s="27" t="s">
        <v>135</v>
      </c>
      <c r="B117" s="27" t="s">
        <v>160</v>
      </c>
      <c r="C117" s="25"/>
      <c r="D117" s="4"/>
      <c r="E117" s="4"/>
      <c r="F117" s="4"/>
      <c r="G117" s="4"/>
      <c r="H117" s="4"/>
      <c r="I117" s="4"/>
      <c r="J117" s="4"/>
      <c r="K117" s="4"/>
      <c r="L117" s="5">
        <f t="shared" si="1"/>
        <v>0</v>
      </c>
    </row>
    <row r="118" spans="1:12" ht="38.25">
      <c r="A118" s="26"/>
      <c r="B118" s="27" t="s">
        <v>161</v>
      </c>
      <c r="C118" s="25"/>
      <c r="D118" s="4"/>
      <c r="E118" s="4"/>
      <c r="F118" s="4"/>
      <c r="G118" s="4"/>
      <c r="H118" s="4"/>
      <c r="I118" s="4"/>
      <c r="J118" s="4"/>
      <c r="K118" s="4"/>
      <c r="L118" s="5">
        <f t="shared" si="1"/>
        <v>0</v>
      </c>
    </row>
    <row r="119" spans="1:12" ht="38.25">
      <c r="A119" s="26"/>
      <c r="B119" s="27" t="s">
        <v>162</v>
      </c>
      <c r="C119" s="25"/>
      <c r="D119" s="4"/>
      <c r="E119" s="4"/>
      <c r="F119" s="4"/>
      <c r="G119" s="4"/>
      <c r="H119" s="4"/>
      <c r="I119" s="4"/>
      <c r="J119" s="4"/>
      <c r="K119" s="4"/>
      <c r="L119" s="5">
        <f t="shared" si="1"/>
        <v>0</v>
      </c>
    </row>
    <row r="120" spans="1:12">
      <c r="A120" s="23" t="s">
        <v>13</v>
      </c>
      <c r="B120" s="6">
        <f>COUNTA(B14:B119)</f>
        <v>106</v>
      </c>
      <c r="C120" s="39" t="s">
        <v>12</v>
      </c>
      <c r="D120" s="40"/>
      <c r="E120" s="40"/>
      <c r="F120" s="40"/>
      <c r="G120" s="40"/>
      <c r="H120" s="40"/>
      <c r="I120" s="40"/>
      <c r="J120" s="40"/>
      <c r="K120" s="41"/>
      <c r="L120" s="7">
        <f>SUM(L14:L119)</f>
        <v>76.666666666666671</v>
      </c>
    </row>
    <row r="121" spans="1:12">
      <c r="A121" s="39" t="s">
        <v>14</v>
      </c>
      <c r="B121" s="40"/>
      <c r="C121" s="40"/>
      <c r="D121" s="40"/>
      <c r="E121" s="40"/>
      <c r="F121" s="40"/>
      <c r="G121" s="40"/>
      <c r="H121" s="40"/>
      <c r="I121" s="40"/>
      <c r="J121" s="40"/>
      <c r="K121" s="41"/>
      <c r="L121" s="7">
        <f>L120/B120</f>
        <v>0.72327044025157239</v>
      </c>
    </row>
    <row r="122" spans="1:12">
      <c r="A122" s="1"/>
      <c r="B122" s="1"/>
      <c r="C122" s="1"/>
      <c r="D122" s="1"/>
      <c r="E122" s="1"/>
      <c r="F122" s="1"/>
      <c r="G122" s="1"/>
      <c r="H122" s="1"/>
      <c r="I122" s="1"/>
      <c r="J122" s="1"/>
      <c r="K122" s="1"/>
      <c r="L122" s="1"/>
    </row>
    <row r="123" spans="1:12">
      <c r="A123" s="16" t="s">
        <v>28</v>
      </c>
      <c r="B123" s="1"/>
      <c r="C123" s="1"/>
      <c r="D123" s="1"/>
      <c r="E123" s="1"/>
      <c r="F123" s="1"/>
      <c r="G123" s="1"/>
      <c r="H123" s="1"/>
      <c r="I123" s="1"/>
      <c r="J123" s="1"/>
      <c r="K123" s="1"/>
      <c r="L123" s="1"/>
    </row>
    <row r="124" spans="1:12">
      <c r="A124" s="1" t="s">
        <v>29</v>
      </c>
      <c r="B124" s="1"/>
      <c r="C124" s="1"/>
      <c r="D124" s="1"/>
      <c r="E124" s="1"/>
      <c r="F124" s="1"/>
      <c r="G124" s="1"/>
      <c r="H124" s="1"/>
      <c r="I124" s="1"/>
      <c r="J124" s="1"/>
      <c r="K124" s="1"/>
      <c r="L124" s="1"/>
    </row>
    <row r="125" spans="1:12">
      <c r="A125" s="1" t="s">
        <v>30</v>
      </c>
      <c r="B125" s="1"/>
      <c r="C125" s="1"/>
      <c r="D125" s="1"/>
      <c r="E125" s="1"/>
      <c r="F125" s="1"/>
      <c r="G125" s="1"/>
      <c r="H125" s="1"/>
      <c r="I125" s="1"/>
      <c r="J125" s="1"/>
      <c r="K125" s="1"/>
      <c r="L125" s="1"/>
    </row>
    <row r="126" spans="1:12">
      <c r="A126" s="1" t="s">
        <v>31</v>
      </c>
      <c r="B126" s="1"/>
      <c r="C126" s="1"/>
      <c r="D126" s="1"/>
      <c r="E126" s="1"/>
      <c r="F126" s="1"/>
      <c r="G126" s="1"/>
      <c r="H126" s="1"/>
      <c r="I126" s="1"/>
      <c r="J126" s="1"/>
      <c r="K126" s="1"/>
      <c r="L126" s="1"/>
    </row>
    <row r="127" spans="1:12">
      <c r="A127" s="1" t="s">
        <v>32</v>
      </c>
      <c r="B127" s="1"/>
      <c r="C127" s="1"/>
      <c r="D127" s="1"/>
      <c r="E127" s="1"/>
      <c r="F127" s="1"/>
      <c r="G127" s="1"/>
      <c r="H127" s="1"/>
      <c r="I127" s="1"/>
      <c r="J127" s="1"/>
      <c r="K127" s="1"/>
      <c r="L127" s="1"/>
    </row>
    <row r="128" spans="1:12">
      <c r="A128" s="38" t="s">
        <v>33</v>
      </c>
      <c r="B128" s="38"/>
      <c r="C128" s="38"/>
      <c r="D128" s="38"/>
      <c r="E128" s="38"/>
      <c r="F128" s="38"/>
      <c r="G128" s="38"/>
      <c r="H128" s="38"/>
      <c r="I128" s="38"/>
      <c r="J128" s="38"/>
      <c r="K128" s="38"/>
      <c r="L128" s="38"/>
    </row>
    <row r="129" spans="1:12" ht="15.75">
      <c r="A129" s="15" t="s">
        <v>35</v>
      </c>
      <c r="B129" s="15"/>
      <c r="C129" s="15"/>
      <c r="D129" s="15"/>
      <c r="E129" s="15"/>
      <c r="F129" s="15"/>
      <c r="G129" s="22">
        <f>L121</f>
        <v>0.72327044025157239</v>
      </c>
      <c r="H129" s="1"/>
      <c r="I129" s="17"/>
      <c r="J129" s="18"/>
      <c r="K129" s="19"/>
      <c r="L129" s="14"/>
    </row>
    <row r="130" spans="1:12">
      <c r="A130" s="1"/>
      <c r="B130" s="1"/>
      <c r="C130" s="1"/>
      <c r="D130" s="1"/>
      <c r="E130" s="1"/>
      <c r="F130" s="1"/>
      <c r="G130" s="1"/>
      <c r="H130" s="1"/>
      <c r="I130" s="1"/>
      <c r="J130" s="1"/>
      <c r="K130" s="1"/>
      <c r="L130" s="1"/>
    </row>
    <row r="131" spans="1:12">
      <c r="A131" s="1"/>
      <c r="C131" s="1"/>
      <c r="D131" s="1"/>
      <c r="E131" s="1"/>
      <c r="F131" s="1"/>
      <c r="G131" s="29" t="s">
        <v>21</v>
      </c>
      <c r="H131" s="29"/>
      <c r="I131" s="29"/>
      <c r="J131" s="29"/>
      <c r="K131" s="29"/>
      <c r="L131" s="29"/>
    </row>
    <row r="132" spans="1:12">
      <c r="A132" s="9" t="s">
        <v>22</v>
      </c>
      <c r="B132" s="1"/>
      <c r="C132" s="1"/>
      <c r="D132" s="1"/>
      <c r="E132" s="1"/>
      <c r="F132" s="1"/>
      <c r="G132" s="1"/>
      <c r="H132" s="1"/>
      <c r="I132" s="1"/>
      <c r="J132" s="1"/>
      <c r="K132" s="1"/>
      <c r="L132" s="1"/>
    </row>
    <row r="133" spans="1:12">
      <c r="A133" s="9" t="s">
        <v>23</v>
      </c>
      <c r="B133" s="1"/>
      <c r="C133" s="1"/>
      <c r="D133" s="1"/>
      <c r="E133" s="1"/>
      <c r="F133" s="1"/>
      <c r="G133" s="12" t="s">
        <v>24</v>
      </c>
      <c r="H133" s="1"/>
      <c r="I133" s="1"/>
      <c r="J133" s="1"/>
      <c r="K133" s="1"/>
      <c r="L133" s="1"/>
    </row>
    <row r="134" spans="1:12">
      <c r="A134" s="9"/>
      <c r="B134" s="1"/>
      <c r="C134" s="1"/>
      <c r="D134" s="1"/>
      <c r="E134" s="1"/>
      <c r="F134" s="1"/>
      <c r="G134" s="11"/>
      <c r="H134" s="1"/>
      <c r="I134" s="1"/>
      <c r="J134" s="1"/>
      <c r="K134" s="1"/>
      <c r="L134" s="1"/>
    </row>
    <row r="135" spans="1:12">
      <c r="A135" s="9"/>
      <c r="B135" s="1"/>
      <c r="C135" s="1"/>
      <c r="D135" s="1"/>
      <c r="E135" s="1"/>
      <c r="F135" s="1"/>
      <c r="G135" s="11"/>
      <c r="H135" s="1"/>
      <c r="I135" s="1"/>
      <c r="J135" s="1"/>
      <c r="K135" s="1"/>
      <c r="L135" s="1"/>
    </row>
    <row r="136" spans="1:12">
      <c r="A136" s="10" t="s">
        <v>25</v>
      </c>
      <c r="B136" s="1"/>
      <c r="C136" s="1"/>
      <c r="D136" s="1"/>
      <c r="E136" s="1"/>
      <c r="F136" s="1"/>
      <c r="G136" s="13" t="s">
        <v>25</v>
      </c>
      <c r="H136" s="1"/>
      <c r="I136" s="1"/>
      <c r="J136" s="1"/>
      <c r="K136" s="1"/>
      <c r="L136" s="1"/>
    </row>
    <row r="137" spans="1:12">
      <c r="A137" s="9" t="s">
        <v>26</v>
      </c>
      <c r="B137" s="1"/>
      <c r="C137" s="1"/>
      <c r="D137" s="1"/>
      <c r="E137" s="1"/>
      <c r="F137" s="1"/>
      <c r="G137" s="30" t="s">
        <v>27</v>
      </c>
      <c r="H137" s="30"/>
      <c r="I137" s="30"/>
      <c r="J137" s="30"/>
      <c r="K137" s="30"/>
      <c r="L137" s="30"/>
    </row>
  </sheetData>
  <mergeCells count="16">
    <mergeCell ref="G131:L131"/>
    <mergeCell ref="G137:L137"/>
    <mergeCell ref="A1:L1"/>
    <mergeCell ref="A11:A13"/>
    <mergeCell ref="B11:B13"/>
    <mergeCell ref="C11:E11"/>
    <mergeCell ref="F11:H11"/>
    <mergeCell ref="I11:K11"/>
    <mergeCell ref="L11:L13"/>
    <mergeCell ref="A128:L128"/>
    <mergeCell ref="A121:K121"/>
    <mergeCell ref="C120:K120"/>
    <mergeCell ref="A7:L7"/>
    <mergeCell ref="A8:L8"/>
    <mergeCell ref="A9:L9"/>
    <mergeCell ref="A10:L10"/>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M595"/>
  <sheetViews>
    <sheetView topLeftCell="A4" workbookViewId="0">
      <selection activeCell="B14" sqref="B14"/>
    </sheetView>
  </sheetViews>
  <sheetFormatPr defaultColWidth="9.125" defaultRowHeight="12.75"/>
  <cols>
    <col min="1" max="1" width="27" style="1" customWidth="1"/>
    <col min="2" max="2" width="36.625" style="1" customWidth="1"/>
    <col min="3" max="3" width="6.375" style="1" customWidth="1"/>
    <col min="4" max="4" width="6.625" style="1" customWidth="1"/>
    <col min="5" max="5" width="7.25" style="1" customWidth="1"/>
    <col min="6" max="6" width="6.75" style="1" customWidth="1"/>
    <col min="7" max="7" width="6.375" style="1" customWidth="1"/>
    <col min="8" max="8" width="6.75" style="1" customWidth="1"/>
    <col min="9" max="9" width="6" style="1" customWidth="1"/>
    <col min="10" max="10" width="6.75" style="1" customWidth="1"/>
    <col min="11" max="11" width="6.625" style="1" customWidth="1"/>
    <col min="12" max="12" width="7" style="1" customWidth="1"/>
    <col min="13" max="16384" width="9.125" style="1"/>
  </cols>
  <sheetData>
    <row r="1" spans="1:12">
      <c r="A1" s="31" t="s">
        <v>16</v>
      </c>
      <c r="B1" s="31"/>
      <c r="C1" s="31"/>
      <c r="D1" s="31"/>
      <c r="E1" s="31"/>
      <c r="F1" s="31"/>
      <c r="G1" s="31"/>
      <c r="H1" s="31"/>
      <c r="I1" s="31"/>
      <c r="J1" s="31"/>
      <c r="K1" s="31"/>
      <c r="L1" s="31"/>
    </row>
    <row r="3" spans="1:12">
      <c r="A3" s="1" t="s">
        <v>17</v>
      </c>
      <c r="B3" s="1" t="str">
        <f>'Semester 1'!B3</f>
        <v>: PPKn</v>
      </c>
    </row>
    <row r="4" spans="1:12">
      <c r="A4" s="1" t="s">
        <v>18</v>
      </c>
      <c r="B4" s="1" t="str">
        <f>'Semester 1'!B4</f>
        <v>: X (Sepuluh)</v>
      </c>
    </row>
    <row r="5" spans="1:12">
      <c r="A5" s="1" t="s">
        <v>19</v>
      </c>
      <c r="B5" s="1" t="s">
        <v>37</v>
      </c>
    </row>
    <row r="6" spans="1:12">
      <c r="A6" s="2" t="s">
        <v>20</v>
      </c>
    </row>
    <row r="7" spans="1:12" ht="15.75" customHeight="1">
      <c r="A7" s="42" t="str">
        <f>'Semester 1'!A7:L7</f>
        <v xml:space="preserve">KI-1: Menghayati dan mengamalkan ajaran agama yang dianutnya. </v>
      </c>
      <c r="B7" s="42"/>
      <c r="C7" s="42"/>
      <c r="D7" s="42"/>
      <c r="E7" s="42"/>
      <c r="F7" s="42"/>
      <c r="G7" s="42"/>
      <c r="H7" s="42"/>
      <c r="I7" s="42"/>
      <c r="J7" s="42"/>
      <c r="K7" s="42"/>
      <c r="L7" s="42"/>
    </row>
    <row r="8" spans="1:12" ht="42.75" customHeight="1">
      <c r="A8" s="43" t="str">
        <f>'Semester 1'!A8:L8</f>
        <v>KI-2:  Menghayati dan mengamalkan perilaku jujur, disiplin, santun, peduli (gotong royong, kerjasama, toleran, damai), bertanggung jawab, responsif, dan pro-aktif dalam berinteraksi secara efektif sesuai dengan perkembangan anak di lingkungan, keluarga, sekolah, masyarakat dan lingkungan alam sekitar, bangsa, negara, kawasan regional, dan kawasan internasional”.</v>
      </c>
      <c r="B8" s="43"/>
      <c r="C8" s="43"/>
      <c r="D8" s="43"/>
      <c r="E8" s="43"/>
      <c r="F8" s="43"/>
      <c r="G8" s="43"/>
      <c r="H8" s="43"/>
      <c r="I8" s="43"/>
      <c r="J8" s="43"/>
      <c r="K8" s="43"/>
      <c r="L8" s="43"/>
    </row>
    <row r="9" spans="1:12" ht="42.75" customHeight="1">
      <c r="A9" s="43" t="str">
        <f>'Semester 1'!A9:L9</f>
        <v>KI-3:  Memahami, menerapkan, dan menganalisis pengetahuan faktual, konseptual, prosedural, dan metakognitif berdasarkan rasa ingin tahunya tentang ilmu pengetahuan, teknologi, seni, budaya, dan humaniora dengan wawasan kemanusiaan, kebangsaan, kenegaraan, dan peradaban terkait penyebab fenomena dan kejadian, serta menerapkan pengetahuan prosedural pada bidang kajian yang spesifik sesuai dengan bakat dan minatnya untuk memecahkan masalah</v>
      </c>
      <c r="B9" s="43"/>
      <c r="C9" s="43"/>
      <c r="D9" s="43"/>
      <c r="E9" s="43"/>
      <c r="F9" s="43"/>
      <c r="G9" s="43"/>
      <c r="H9" s="43"/>
      <c r="I9" s="43"/>
      <c r="J9" s="43"/>
      <c r="K9" s="43"/>
      <c r="L9" s="43"/>
    </row>
    <row r="10" spans="1:12" ht="28.5" customHeight="1">
      <c r="A10" s="44" t="str">
        <f>'Semester 1'!A10:L10</f>
        <v>KI-4:  Mengolah, menalar, dan menyaji dalam ranah konkret dan ranah abstrak terkait dengan pengembangan dari yang dipelajarinya di sekolah secara mandiri, bertindak secara efektif dan kreatif, serta mampu menggunakan metode sesuai kaidah keilmuan</v>
      </c>
      <c r="B10" s="44"/>
      <c r="C10" s="44"/>
      <c r="D10" s="44"/>
      <c r="E10" s="44"/>
      <c r="F10" s="44"/>
      <c r="G10" s="44"/>
      <c r="H10" s="44"/>
      <c r="I10" s="44"/>
      <c r="J10" s="44"/>
      <c r="K10" s="44"/>
      <c r="L10" s="44"/>
    </row>
    <row r="11" spans="1:12">
      <c r="A11" s="32" t="s">
        <v>0</v>
      </c>
      <c r="B11" s="32" t="s">
        <v>1</v>
      </c>
      <c r="C11" s="34" t="s">
        <v>2</v>
      </c>
      <c r="D11" s="35"/>
      <c r="E11" s="36"/>
      <c r="F11" s="34" t="s">
        <v>3</v>
      </c>
      <c r="G11" s="35"/>
      <c r="H11" s="36"/>
      <c r="I11" s="34" t="s">
        <v>4</v>
      </c>
      <c r="J11" s="35"/>
      <c r="K11" s="36"/>
      <c r="L11" s="32" t="s">
        <v>5</v>
      </c>
    </row>
    <row r="12" spans="1:12">
      <c r="A12" s="33"/>
      <c r="B12" s="33"/>
      <c r="C12" s="3" t="s">
        <v>6</v>
      </c>
      <c r="D12" s="3" t="s">
        <v>7</v>
      </c>
      <c r="E12" s="3" t="s">
        <v>8</v>
      </c>
      <c r="F12" s="3" t="s">
        <v>6</v>
      </c>
      <c r="G12" s="3" t="s">
        <v>7</v>
      </c>
      <c r="H12" s="3" t="s">
        <v>8</v>
      </c>
      <c r="I12" s="3" t="s">
        <v>6</v>
      </c>
      <c r="J12" s="3" t="s">
        <v>7</v>
      </c>
      <c r="K12" s="3" t="s">
        <v>8</v>
      </c>
      <c r="L12" s="33"/>
    </row>
    <row r="13" spans="1:12">
      <c r="A13" s="37"/>
      <c r="B13" s="37"/>
      <c r="C13" s="3" t="s">
        <v>9</v>
      </c>
      <c r="D13" s="3" t="s">
        <v>10</v>
      </c>
      <c r="E13" s="3" t="s">
        <v>11</v>
      </c>
      <c r="F13" s="3" t="s">
        <v>11</v>
      </c>
      <c r="G13" s="3" t="s">
        <v>10</v>
      </c>
      <c r="H13" s="3" t="s">
        <v>9</v>
      </c>
      <c r="I13" s="3" t="s">
        <v>11</v>
      </c>
      <c r="J13" s="3" t="s">
        <v>10</v>
      </c>
      <c r="K13" s="3" t="s">
        <v>9</v>
      </c>
      <c r="L13" s="37"/>
    </row>
    <row r="14" spans="1:12" ht="89.25">
      <c r="A14" s="27" t="s">
        <v>163</v>
      </c>
      <c r="B14" s="27" t="s">
        <v>167</v>
      </c>
      <c r="C14" s="4"/>
      <c r="D14" s="4">
        <v>75</v>
      </c>
      <c r="E14" s="4"/>
      <c r="F14" s="4"/>
      <c r="G14" s="4">
        <v>70</v>
      </c>
      <c r="H14" s="4"/>
      <c r="I14" s="4">
        <v>85</v>
      </c>
      <c r="J14" s="4"/>
      <c r="K14" s="4"/>
      <c r="L14" s="5">
        <f>SUM(C14:K14)/3</f>
        <v>76.666666666666671</v>
      </c>
    </row>
    <row r="15" spans="1:12" ht="51">
      <c r="A15" s="28"/>
      <c r="B15" s="27" t="s">
        <v>168</v>
      </c>
      <c r="C15" s="4"/>
      <c r="D15" s="4"/>
      <c r="E15" s="4"/>
      <c r="F15" s="4"/>
      <c r="G15" s="4"/>
      <c r="H15" s="4"/>
      <c r="I15" s="4"/>
      <c r="J15" s="4"/>
      <c r="K15" s="4"/>
      <c r="L15" s="5">
        <f t="shared" ref="L15:L78" si="0">SUM(C15:K15)/3</f>
        <v>0</v>
      </c>
    </row>
    <row r="16" spans="1:12" ht="51">
      <c r="A16" s="28"/>
      <c r="B16" s="27" t="s">
        <v>169</v>
      </c>
      <c r="C16" s="4"/>
      <c r="D16" s="4"/>
      <c r="E16" s="4"/>
      <c r="F16" s="4"/>
      <c r="G16" s="4"/>
      <c r="H16" s="4"/>
      <c r="I16" s="4"/>
      <c r="J16" s="4"/>
      <c r="K16" s="4"/>
      <c r="L16" s="5">
        <f t="shared" si="0"/>
        <v>0</v>
      </c>
    </row>
    <row r="17" spans="1:12" ht="51">
      <c r="A17" s="27" t="s">
        <v>164</v>
      </c>
      <c r="B17" s="27" t="s">
        <v>170</v>
      </c>
      <c r="C17" s="4"/>
      <c r="D17" s="4"/>
      <c r="E17" s="4"/>
      <c r="F17" s="4"/>
      <c r="G17" s="4"/>
      <c r="H17" s="4"/>
      <c r="I17" s="4"/>
      <c r="J17" s="4"/>
      <c r="K17" s="4"/>
      <c r="L17" s="5">
        <f t="shared" si="0"/>
        <v>0</v>
      </c>
    </row>
    <row r="18" spans="1:12" ht="63.75">
      <c r="A18" s="28"/>
      <c r="B18" s="27" t="s">
        <v>171</v>
      </c>
      <c r="C18" s="4"/>
      <c r="D18" s="4"/>
      <c r="E18" s="4"/>
      <c r="F18" s="4"/>
      <c r="G18" s="4"/>
      <c r="H18" s="4"/>
      <c r="I18" s="4"/>
      <c r="J18" s="4"/>
      <c r="K18" s="4"/>
      <c r="L18" s="5">
        <f t="shared" si="0"/>
        <v>0</v>
      </c>
    </row>
    <row r="19" spans="1:12" ht="51">
      <c r="A19" s="28"/>
      <c r="B19" s="27" t="s">
        <v>172</v>
      </c>
      <c r="C19" s="4"/>
      <c r="D19" s="4"/>
      <c r="E19" s="4"/>
      <c r="F19" s="4"/>
      <c r="G19" s="4"/>
      <c r="H19" s="4"/>
      <c r="I19" s="4"/>
      <c r="J19" s="4"/>
      <c r="K19" s="4"/>
      <c r="L19" s="5">
        <f t="shared" si="0"/>
        <v>0</v>
      </c>
    </row>
    <row r="20" spans="1:12" ht="63.75">
      <c r="A20" s="27" t="s">
        <v>165</v>
      </c>
      <c r="B20" s="27" t="s">
        <v>173</v>
      </c>
      <c r="C20" s="4"/>
      <c r="D20" s="4"/>
      <c r="E20" s="4"/>
      <c r="F20" s="4"/>
      <c r="G20" s="4"/>
      <c r="H20" s="4"/>
      <c r="I20" s="4"/>
      <c r="J20" s="4"/>
      <c r="K20" s="4"/>
      <c r="L20" s="5">
        <f t="shared" si="0"/>
        <v>0</v>
      </c>
    </row>
    <row r="21" spans="1:12" ht="25.5">
      <c r="A21" s="28"/>
      <c r="B21" s="27" t="s">
        <v>174</v>
      </c>
      <c r="C21" s="4"/>
      <c r="D21" s="4"/>
      <c r="E21" s="4"/>
      <c r="F21" s="4"/>
      <c r="G21" s="4"/>
      <c r="H21" s="4"/>
      <c r="I21" s="4"/>
      <c r="J21" s="4"/>
      <c r="K21" s="4"/>
      <c r="L21" s="5">
        <f t="shared" si="0"/>
        <v>0</v>
      </c>
    </row>
    <row r="22" spans="1:12" ht="25.5">
      <c r="A22" s="26"/>
      <c r="B22" s="27" t="s">
        <v>175</v>
      </c>
      <c r="C22" s="4"/>
      <c r="D22" s="4"/>
      <c r="E22" s="4"/>
      <c r="F22" s="4"/>
      <c r="G22" s="4"/>
      <c r="H22" s="4"/>
      <c r="I22" s="4"/>
      <c r="J22" s="4"/>
      <c r="K22" s="4"/>
      <c r="L22" s="5">
        <f t="shared" si="0"/>
        <v>0</v>
      </c>
    </row>
    <row r="23" spans="1:12" ht="51">
      <c r="A23" s="26"/>
      <c r="B23" s="27" t="s">
        <v>176</v>
      </c>
      <c r="C23" s="4"/>
      <c r="D23" s="4"/>
      <c r="E23" s="4"/>
      <c r="F23" s="4"/>
      <c r="G23" s="4"/>
      <c r="H23" s="4"/>
      <c r="I23" s="4"/>
      <c r="J23" s="4"/>
      <c r="K23" s="4"/>
      <c r="L23" s="5">
        <f t="shared" si="0"/>
        <v>0</v>
      </c>
    </row>
    <row r="24" spans="1:12" ht="25.5">
      <c r="A24" s="26"/>
      <c r="B24" s="27" t="s">
        <v>177</v>
      </c>
      <c r="C24" s="4"/>
      <c r="D24" s="4"/>
      <c r="E24" s="4"/>
      <c r="F24" s="4"/>
      <c r="G24" s="4"/>
      <c r="H24" s="4"/>
      <c r="I24" s="4"/>
      <c r="J24" s="4"/>
      <c r="K24" s="4"/>
      <c r="L24" s="5">
        <f t="shared" si="0"/>
        <v>0</v>
      </c>
    </row>
    <row r="25" spans="1:12" ht="25.5">
      <c r="A25" s="26"/>
      <c r="B25" s="27" t="s">
        <v>178</v>
      </c>
      <c r="C25" s="4"/>
      <c r="D25" s="4"/>
      <c r="E25" s="4"/>
      <c r="F25" s="4"/>
      <c r="G25" s="4"/>
      <c r="H25" s="4"/>
      <c r="I25" s="4"/>
      <c r="J25" s="4"/>
      <c r="K25" s="4"/>
      <c r="L25" s="5">
        <f t="shared" si="0"/>
        <v>0</v>
      </c>
    </row>
    <row r="26" spans="1:12" ht="25.5">
      <c r="A26" s="26"/>
      <c r="B26" s="27" t="s">
        <v>179</v>
      </c>
      <c r="C26" s="4"/>
      <c r="D26" s="4"/>
      <c r="E26" s="4"/>
      <c r="F26" s="4"/>
      <c r="G26" s="4"/>
      <c r="H26" s="4"/>
      <c r="I26" s="4"/>
      <c r="J26" s="4"/>
      <c r="K26" s="4"/>
      <c r="L26" s="5">
        <f t="shared" si="0"/>
        <v>0</v>
      </c>
    </row>
    <row r="27" spans="1:12" ht="25.5">
      <c r="A27" s="26"/>
      <c r="B27" s="27" t="s">
        <v>180</v>
      </c>
      <c r="C27" s="4"/>
      <c r="D27" s="4"/>
      <c r="E27" s="4"/>
      <c r="F27" s="4"/>
      <c r="G27" s="4"/>
      <c r="H27" s="4"/>
      <c r="I27" s="4"/>
      <c r="J27" s="4"/>
      <c r="K27" s="4"/>
      <c r="L27" s="5">
        <f t="shared" si="0"/>
        <v>0</v>
      </c>
    </row>
    <row r="28" spans="1:12" ht="25.5">
      <c r="A28" s="26"/>
      <c r="B28" s="27" t="s">
        <v>181</v>
      </c>
      <c r="C28" s="4"/>
      <c r="D28" s="4"/>
      <c r="E28" s="4"/>
      <c r="F28" s="4"/>
      <c r="G28" s="4"/>
      <c r="H28" s="4"/>
      <c r="I28" s="4"/>
      <c r="J28" s="4"/>
      <c r="K28" s="4"/>
      <c r="L28" s="5">
        <f t="shared" si="0"/>
        <v>0</v>
      </c>
    </row>
    <row r="29" spans="1:12" ht="63.75">
      <c r="A29" s="26"/>
      <c r="B29" s="27" t="s">
        <v>182</v>
      </c>
      <c r="C29" s="4"/>
      <c r="D29" s="4"/>
      <c r="E29" s="4"/>
      <c r="F29" s="4"/>
      <c r="G29" s="4"/>
      <c r="H29" s="4"/>
      <c r="I29" s="4"/>
      <c r="J29" s="4"/>
      <c r="K29" s="4"/>
      <c r="L29" s="5">
        <f t="shared" si="0"/>
        <v>0</v>
      </c>
    </row>
    <row r="30" spans="1:12" ht="38.25">
      <c r="A30" s="26"/>
      <c r="B30" s="27" t="s">
        <v>183</v>
      </c>
      <c r="C30" s="4"/>
      <c r="D30" s="4"/>
      <c r="E30" s="4"/>
      <c r="F30" s="4"/>
      <c r="G30" s="4"/>
      <c r="H30" s="4"/>
      <c r="I30" s="4"/>
      <c r="J30" s="4"/>
      <c r="K30" s="4"/>
      <c r="L30" s="5">
        <f t="shared" si="0"/>
        <v>0</v>
      </c>
    </row>
    <row r="31" spans="1:12" ht="25.5">
      <c r="A31" s="26"/>
      <c r="B31" s="27" t="s">
        <v>184</v>
      </c>
      <c r="C31" s="4"/>
      <c r="D31" s="4"/>
      <c r="E31" s="4"/>
      <c r="F31" s="4"/>
      <c r="G31" s="4"/>
      <c r="H31" s="4"/>
      <c r="I31" s="4"/>
      <c r="J31" s="4"/>
      <c r="K31" s="4"/>
      <c r="L31" s="5">
        <f t="shared" si="0"/>
        <v>0</v>
      </c>
    </row>
    <row r="32" spans="1:12" ht="51">
      <c r="A32" s="26"/>
      <c r="B32" s="27" t="s">
        <v>185</v>
      </c>
      <c r="C32" s="4"/>
      <c r="D32" s="4"/>
      <c r="E32" s="4"/>
      <c r="F32" s="4"/>
      <c r="G32" s="4"/>
      <c r="H32" s="4"/>
      <c r="I32" s="4"/>
      <c r="J32" s="4"/>
      <c r="K32" s="4"/>
      <c r="L32" s="5">
        <f t="shared" si="0"/>
        <v>0</v>
      </c>
    </row>
    <row r="33" spans="1:12" ht="38.25">
      <c r="A33" s="26"/>
      <c r="B33" s="27" t="s">
        <v>186</v>
      </c>
      <c r="C33" s="4"/>
      <c r="D33" s="4"/>
      <c r="E33" s="4"/>
      <c r="F33" s="4"/>
      <c r="G33" s="4"/>
      <c r="H33" s="4"/>
      <c r="I33" s="4"/>
      <c r="J33" s="4"/>
      <c r="K33" s="4"/>
      <c r="L33" s="5">
        <f t="shared" si="0"/>
        <v>0</v>
      </c>
    </row>
    <row r="34" spans="1:12" ht="51">
      <c r="A34" s="26"/>
      <c r="B34" s="27" t="s">
        <v>187</v>
      </c>
      <c r="C34" s="4"/>
      <c r="D34" s="4"/>
      <c r="E34" s="4"/>
      <c r="F34" s="4"/>
      <c r="G34" s="4"/>
      <c r="H34" s="4"/>
      <c r="I34" s="4"/>
      <c r="J34" s="4"/>
      <c r="K34" s="4"/>
      <c r="L34" s="5">
        <f t="shared" si="0"/>
        <v>0</v>
      </c>
    </row>
    <row r="35" spans="1:12" ht="38.25">
      <c r="A35" s="26"/>
      <c r="B35" s="27" t="s">
        <v>188</v>
      </c>
      <c r="C35" s="4"/>
      <c r="D35" s="4"/>
      <c r="E35" s="4"/>
      <c r="F35" s="4"/>
      <c r="G35" s="4"/>
      <c r="H35" s="4"/>
      <c r="I35" s="4"/>
      <c r="J35" s="4"/>
      <c r="K35" s="4"/>
      <c r="L35" s="5">
        <f t="shared" si="0"/>
        <v>0</v>
      </c>
    </row>
    <row r="36" spans="1:12" ht="25.5">
      <c r="A36" s="26"/>
      <c r="B36" s="27" t="s">
        <v>189</v>
      </c>
      <c r="C36" s="4"/>
      <c r="D36" s="4"/>
      <c r="E36" s="4"/>
      <c r="F36" s="4"/>
      <c r="G36" s="4"/>
      <c r="H36" s="4"/>
      <c r="I36" s="4"/>
      <c r="J36" s="4"/>
      <c r="K36" s="4"/>
      <c r="L36" s="5">
        <f t="shared" si="0"/>
        <v>0</v>
      </c>
    </row>
    <row r="37" spans="1:12" ht="38.25">
      <c r="A37" s="26"/>
      <c r="B37" s="27" t="s">
        <v>190</v>
      </c>
      <c r="C37" s="4"/>
      <c r="D37" s="4"/>
      <c r="E37" s="4"/>
      <c r="F37" s="4"/>
      <c r="G37" s="4"/>
      <c r="H37" s="4"/>
      <c r="I37" s="4"/>
      <c r="J37" s="4"/>
      <c r="K37" s="4"/>
      <c r="L37" s="5">
        <f t="shared" si="0"/>
        <v>0</v>
      </c>
    </row>
    <row r="38" spans="1:12" ht="51">
      <c r="A38" s="26"/>
      <c r="B38" s="27" t="s">
        <v>191</v>
      </c>
      <c r="C38" s="4"/>
      <c r="D38" s="4"/>
      <c r="E38" s="4"/>
      <c r="F38" s="4"/>
      <c r="G38" s="4"/>
      <c r="H38" s="4"/>
      <c r="I38" s="4"/>
      <c r="J38" s="4"/>
      <c r="K38" s="4"/>
      <c r="L38" s="5">
        <f t="shared" si="0"/>
        <v>0</v>
      </c>
    </row>
    <row r="39" spans="1:12" ht="51">
      <c r="A39" s="27" t="s">
        <v>166</v>
      </c>
      <c r="B39" s="27" t="s">
        <v>192</v>
      </c>
      <c r="C39" s="4"/>
      <c r="D39" s="4"/>
      <c r="E39" s="4"/>
      <c r="F39" s="4"/>
      <c r="G39" s="4"/>
      <c r="H39" s="4"/>
      <c r="I39" s="4"/>
      <c r="J39" s="4"/>
      <c r="K39" s="4"/>
      <c r="L39" s="5">
        <f t="shared" si="0"/>
        <v>0</v>
      </c>
    </row>
    <row r="40" spans="1:12" ht="25.5">
      <c r="A40" s="26"/>
      <c r="B40" s="27" t="s">
        <v>193</v>
      </c>
      <c r="C40" s="4"/>
      <c r="D40" s="4"/>
      <c r="E40" s="4"/>
      <c r="F40" s="4"/>
      <c r="G40" s="4"/>
      <c r="H40" s="4"/>
      <c r="I40" s="4"/>
      <c r="J40" s="4"/>
      <c r="K40" s="4"/>
      <c r="L40" s="5">
        <f t="shared" si="0"/>
        <v>0</v>
      </c>
    </row>
    <row r="41" spans="1:12" ht="25.5">
      <c r="A41" s="26"/>
      <c r="B41" s="27" t="s">
        <v>194</v>
      </c>
      <c r="C41" s="4"/>
      <c r="D41" s="4"/>
      <c r="E41" s="4"/>
      <c r="F41" s="4"/>
      <c r="G41" s="4"/>
      <c r="H41" s="4"/>
      <c r="I41" s="4"/>
      <c r="J41" s="4"/>
      <c r="K41" s="4"/>
      <c r="L41" s="5">
        <f t="shared" si="0"/>
        <v>0</v>
      </c>
    </row>
    <row r="42" spans="1:12" ht="153">
      <c r="A42" s="27" t="s">
        <v>195</v>
      </c>
      <c r="B42" s="27" t="s">
        <v>199</v>
      </c>
      <c r="C42" s="4"/>
      <c r="D42" s="4"/>
      <c r="E42" s="4"/>
      <c r="F42" s="4"/>
      <c r="G42" s="4"/>
      <c r="H42" s="4"/>
      <c r="I42" s="4"/>
      <c r="J42" s="4"/>
      <c r="K42" s="4"/>
      <c r="L42" s="5">
        <f t="shared" si="0"/>
        <v>0</v>
      </c>
    </row>
    <row r="43" spans="1:12" ht="51">
      <c r="A43" s="28"/>
      <c r="B43" s="27" t="s">
        <v>200</v>
      </c>
      <c r="C43" s="4"/>
      <c r="D43" s="4"/>
      <c r="E43" s="4"/>
      <c r="F43" s="4"/>
      <c r="G43" s="4"/>
      <c r="H43" s="4"/>
      <c r="I43" s="4"/>
      <c r="J43" s="4"/>
      <c r="K43" s="4"/>
      <c r="L43" s="5">
        <f t="shared" si="0"/>
        <v>0</v>
      </c>
    </row>
    <row r="44" spans="1:12" ht="51">
      <c r="A44" s="28"/>
      <c r="B44" s="27" t="s">
        <v>201</v>
      </c>
      <c r="C44" s="4"/>
      <c r="D44" s="4"/>
      <c r="E44" s="4"/>
      <c r="F44" s="4"/>
      <c r="G44" s="4"/>
      <c r="H44" s="4"/>
      <c r="I44" s="4"/>
      <c r="J44" s="4"/>
      <c r="K44" s="4"/>
      <c r="L44" s="5">
        <f t="shared" si="0"/>
        <v>0</v>
      </c>
    </row>
    <row r="45" spans="1:12" ht="76.5">
      <c r="A45" s="27" t="s">
        <v>196</v>
      </c>
      <c r="B45" s="27" t="s">
        <v>202</v>
      </c>
      <c r="C45" s="4"/>
      <c r="D45" s="4"/>
      <c r="E45" s="4"/>
      <c r="F45" s="4"/>
      <c r="G45" s="4"/>
      <c r="H45" s="4"/>
      <c r="I45" s="4"/>
      <c r="J45" s="4"/>
      <c r="K45" s="4"/>
      <c r="L45" s="5">
        <f t="shared" si="0"/>
        <v>0</v>
      </c>
    </row>
    <row r="46" spans="1:12" ht="63.75">
      <c r="A46" s="28"/>
      <c r="B46" s="27" t="s">
        <v>203</v>
      </c>
      <c r="C46" s="4"/>
      <c r="D46" s="4"/>
      <c r="E46" s="4"/>
      <c r="F46" s="4"/>
      <c r="G46" s="4"/>
      <c r="H46" s="4"/>
      <c r="I46" s="4"/>
      <c r="J46" s="4"/>
      <c r="K46" s="4"/>
      <c r="L46" s="5">
        <f t="shared" si="0"/>
        <v>0</v>
      </c>
    </row>
    <row r="47" spans="1:12" ht="51">
      <c r="A47" s="28"/>
      <c r="B47" s="27" t="s">
        <v>204</v>
      </c>
      <c r="C47" s="4"/>
      <c r="D47" s="4"/>
      <c r="E47" s="4"/>
      <c r="F47" s="4"/>
      <c r="G47" s="4"/>
      <c r="H47" s="4"/>
      <c r="I47" s="4"/>
      <c r="J47" s="4"/>
      <c r="K47" s="4"/>
      <c r="L47" s="5">
        <f t="shared" si="0"/>
        <v>0</v>
      </c>
    </row>
    <row r="48" spans="1:12" ht="89.25">
      <c r="A48" s="27" t="s">
        <v>197</v>
      </c>
      <c r="B48" s="27" t="s">
        <v>205</v>
      </c>
      <c r="C48" s="4"/>
      <c r="D48" s="4"/>
      <c r="E48" s="4"/>
      <c r="F48" s="4"/>
      <c r="G48" s="4"/>
      <c r="H48" s="4"/>
      <c r="I48" s="4"/>
      <c r="J48" s="4"/>
      <c r="K48" s="4"/>
      <c r="L48" s="5">
        <f t="shared" si="0"/>
        <v>0</v>
      </c>
    </row>
    <row r="49" spans="1:12" ht="51">
      <c r="A49" s="28"/>
      <c r="B49" s="27" t="s">
        <v>206</v>
      </c>
      <c r="C49" s="4"/>
      <c r="D49" s="4"/>
      <c r="E49" s="4"/>
      <c r="F49" s="4"/>
      <c r="G49" s="4"/>
      <c r="H49" s="4"/>
      <c r="I49" s="4"/>
      <c r="J49" s="4"/>
      <c r="K49" s="4"/>
      <c r="L49" s="5">
        <f t="shared" si="0"/>
        <v>0</v>
      </c>
    </row>
    <row r="50" spans="1:12" ht="63.75">
      <c r="A50" s="26"/>
      <c r="B50" s="27" t="s">
        <v>207</v>
      </c>
      <c r="C50" s="4"/>
      <c r="D50" s="4"/>
      <c r="E50" s="4"/>
      <c r="F50" s="4"/>
      <c r="G50" s="4"/>
      <c r="H50" s="4"/>
      <c r="I50" s="4"/>
      <c r="J50" s="4"/>
      <c r="K50" s="4"/>
      <c r="L50" s="5">
        <f t="shared" si="0"/>
        <v>0</v>
      </c>
    </row>
    <row r="51" spans="1:12" ht="76.5">
      <c r="A51" s="26"/>
      <c r="B51" s="27" t="s">
        <v>208</v>
      </c>
      <c r="C51" s="4"/>
      <c r="D51" s="4"/>
      <c r="E51" s="4"/>
      <c r="F51" s="4"/>
      <c r="G51" s="4"/>
      <c r="H51" s="4"/>
      <c r="I51" s="4"/>
      <c r="J51" s="4"/>
      <c r="K51" s="4"/>
      <c r="L51" s="5">
        <f t="shared" si="0"/>
        <v>0</v>
      </c>
    </row>
    <row r="52" spans="1:12" ht="51">
      <c r="A52" s="26"/>
      <c r="B52" s="27" t="s">
        <v>209</v>
      </c>
      <c r="C52" s="4"/>
      <c r="D52" s="4"/>
      <c r="E52" s="4"/>
      <c r="F52" s="4"/>
      <c r="G52" s="4"/>
      <c r="H52" s="4"/>
      <c r="I52" s="4"/>
      <c r="J52" s="4"/>
      <c r="K52" s="4"/>
      <c r="L52" s="5">
        <f t="shared" si="0"/>
        <v>0</v>
      </c>
    </row>
    <row r="53" spans="1:12" ht="63.75">
      <c r="A53" s="26"/>
      <c r="B53" s="27" t="s">
        <v>210</v>
      </c>
      <c r="C53" s="4"/>
      <c r="D53" s="4"/>
      <c r="E53" s="4"/>
      <c r="F53" s="4"/>
      <c r="G53" s="4"/>
      <c r="H53" s="4"/>
      <c r="I53" s="4"/>
      <c r="J53" s="4"/>
      <c r="K53" s="4"/>
      <c r="L53" s="5">
        <f t="shared" si="0"/>
        <v>0</v>
      </c>
    </row>
    <row r="54" spans="1:12" ht="63.75">
      <c r="A54" s="26"/>
      <c r="B54" s="27" t="s">
        <v>211</v>
      </c>
      <c r="C54" s="4"/>
      <c r="D54" s="4"/>
      <c r="E54" s="4"/>
      <c r="F54" s="4"/>
      <c r="G54" s="4"/>
      <c r="H54" s="4"/>
      <c r="I54" s="4"/>
      <c r="J54" s="4"/>
      <c r="K54" s="4"/>
      <c r="L54" s="5">
        <f t="shared" si="0"/>
        <v>0</v>
      </c>
    </row>
    <row r="55" spans="1:12" ht="63.75">
      <c r="A55" s="26"/>
      <c r="B55" s="27" t="s">
        <v>212</v>
      </c>
      <c r="C55" s="4"/>
      <c r="D55" s="4"/>
      <c r="E55" s="4"/>
      <c r="F55" s="4"/>
      <c r="G55" s="4"/>
      <c r="H55" s="4"/>
      <c r="I55" s="4"/>
      <c r="J55" s="4"/>
      <c r="K55" s="4"/>
      <c r="L55" s="5">
        <f t="shared" si="0"/>
        <v>0</v>
      </c>
    </row>
    <row r="56" spans="1:12" ht="25.5">
      <c r="A56" s="26"/>
      <c r="B56" s="27" t="s">
        <v>213</v>
      </c>
      <c r="C56" s="4"/>
      <c r="D56" s="4"/>
      <c r="E56" s="4"/>
      <c r="F56" s="4"/>
      <c r="G56" s="4"/>
      <c r="H56" s="4"/>
      <c r="I56" s="4"/>
      <c r="J56" s="4"/>
      <c r="K56" s="4"/>
      <c r="L56" s="5">
        <f t="shared" si="0"/>
        <v>0</v>
      </c>
    </row>
    <row r="57" spans="1:12" ht="102">
      <c r="A57" s="26"/>
      <c r="B57" s="27" t="s">
        <v>214</v>
      </c>
      <c r="C57" s="4"/>
      <c r="D57" s="4"/>
      <c r="E57" s="4"/>
      <c r="F57" s="4"/>
      <c r="G57" s="4"/>
      <c r="H57" s="4"/>
      <c r="I57" s="4"/>
      <c r="J57" s="4"/>
      <c r="K57" s="4"/>
      <c r="L57" s="5">
        <f t="shared" si="0"/>
        <v>0</v>
      </c>
    </row>
    <row r="58" spans="1:12" ht="63.75">
      <c r="A58" s="26"/>
      <c r="B58" s="27" t="s">
        <v>215</v>
      </c>
      <c r="C58" s="4"/>
      <c r="D58" s="4"/>
      <c r="E58" s="4"/>
      <c r="F58" s="4"/>
      <c r="G58" s="4"/>
      <c r="H58" s="4"/>
      <c r="I58" s="4"/>
      <c r="J58" s="4"/>
      <c r="K58" s="4"/>
      <c r="L58" s="5">
        <f t="shared" si="0"/>
        <v>0</v>
      </c>
    </row>
    <row r="59" spans="1:12" ht="63.75">
      <c r="A59" s="26"/>
      <c r="B59" s="27" t="s">
        <v>216</v>
      </c>
      <c r="C59" s="4"/>
      <c r="D59" s="4"/>
      <c r="E59" s="4"/>
      <c r="F59" s="4"/>
      <c r="G59" s="4"/>
      <c r="H59" s="4"/>
      <c r="I59" s="4"/>
      <c r="J59" s="4"/>
      <c r="K59" s="4"/>
      <c r="L59" s="5">
        <f t="shared" si="0"/>
        <v>0</v>
      </c>
    </row>
    <row r="60" spans="1:12" ht="51">
      <c r="A60" s="26"/>
      <c r="B60" s="27" t="s">
        <v>217</v>
      </c>
      <c r="C60" s="4"/>
      <c r="D60" s="4"/>
      <c r="E60" s="4"/>
      <c r="F60" s="4"/>
      <c r="G60" s="4"/>
      <c r="H60" s="4"/>
      <c r="I60" s="4"/>
      <c r="J60" s="4"/>
      <c r="K60" s="4"/>
      <c r="L60" s="5">
        <f t="shared" si="0"/>
        <v>0</v>
      </c>
    </row>
    <row r="61" spans="1:12" ht="38.25">
      <c r="A61" s="26"/>
      <c r="B61" s="27" t="s">
        <v>218</v>
      </c>
      <c r="C61" s="4"/>
      <c r="D61" s="4"/>
      <c r="E61" s="4"/>
      <c r="F61" s="4"/>
      <c r="G61" s="4"/>
      <c r="H61" s="4"/>
      <c r="I61" s="4"/>
      <c r="J61" s="4"/>
      <c r="K61" s="4"/>
      <c r="L61" s="5">
        <f t="shared" si="0"/>
        <v>0</v>
      </c>
    </row>
    <row r="62" spans="1:12" ht="51">
      <c r="A62" s="26"/>
      <c r="B62" s="27" t="s">
        <v>219</v>
      </c>
      <c r="C62" s="4"/>
      <c r="D62" s="4"/>
      <c r="E62" s="4"/>
      <c r="F62" s="4"/>
      <c r="G62" s="4"/>
      <c r="H62" s="4"/>
      <c r="I62" s="4"/>
      <c r="J62" s="4"/>
      <c r="K62" s="4"/>
      <c r="L62" s="5">
        <f t="shared" si="0"/>
        <v>0</v>
      </c>
    </row>
    <row r="63" spans="1:12" ht="63.75">
      <c r="A63" s="26"/>
      <c r="B63" s="27" t="s">
        <v>220</v>
      </c>
      <c r="C63" s="4"/>
      <c r="D63" s="4"/>
      <c r="E63" s="4"/>
      <c r="F63" s="4"/>
      <c r="G63" s="4"/>
      <c r="H63" s="4"/>
      <c r="I63" s="4"/>
      <c r="J63" s="4"/>
      <c r="K63" s="4"/>
      <c r="L63" s="5">
        <f t="shared" si="0"/>
        <v>0</v>
      </c>
    </row>
    <row r="64" spans="1:12" ht="63.75">
      <c r="A64" s="26"/>
      <c r="B64" s="27" t="s">
        <v>221</v>
      </c>
      <c r="C64" s="4"/>
      <c r="D64" s="4"/>
      <c r="E64" s="4"/>
      <c r="F64" s="4"/>
      <c r="G64" s="4"/>
      <c r="H64" s="4"/>
      <c r="I64" s="4"/>
      <c r="J64" s="4"/>
      <c r="K64" s="4"/>
      <c r="L64" s="5">
        <f t="shared" si="0"/>
        <v>0</v>
      </c>
    </row>
    <row r="65" spans="1:12" ht="63.75">
      <c r="A65" s="26"/>
      <c r="B65" s="27" t="s">
        <v>222</v>
      </c>
      <c r="C65" s="4"/>
      <c r="D65" s="4"/>
      <c r="E65" s="4"/>
      <c r="F65" s="4"/>
      <c r="G65" s="4"/>
      <c r="H65" s="4"/>
      <c r="I65" s="4"/>
      <c r="J65" s="4"/>
      <c r="K65" s="4"/>
      <c r="L65" s="5">
        <f t="shared" si="0"/>
        <v>0</v>
      </c>
    </row>
    <row r="66" spans="1:12" ht="51">
      <c r="A66" s="26"/>
      <c r="B66" s="27" t="s">
        <v>223</v>
      </c>
      <c r="C66" s="4"/>
      <c r="D66" s="4"/>
      <c r="E66" s="4"/>
      <c r="F66" s="4"/>
      <c r="G66" s="4"/>
      <c r="H66" s="4"/>
      <c r="I66" s="4"/>
      <c r="J66" s="4"/>
      <c r="K66" s="4"/>
      <c r="L66" s="5">
        <f t="shared" si="0"/>
        <v>0</v>
      </c>
    </row>
    <row r="67" spans="1:12" ht="89.25">
      <c r="A67" s="27" t="s">
        <v>198</v>
      </c>
      <c r="B67" s="27" t="s">
        <v>224</v>
      </c>
      <c r="C67" s="4"/>
      <c r="D67" s="4"/>
      <c r="E67" s="4"/>
      <c r="F67" s="4"/>
      <c r="G67" s="4"/>
      <c r="H67" s="4"/>
      <c r="I67" s="4"/>
      <c r="J67" s="4"/>
      <c r="K67" s="4"/>
      <c r="L67" s="5">
        <f t="shared" si="0"/>
        <v>0</v>
      </c>
    </row>
    <row r="68" spans="1:12" ht="63.75">
      <c r="A68" s="26"/>
      <c r="B68" s="27" t="s">
        <v>225</v>
      </c>
      <c r="C68" s="4"/>
      <c r="D68" s="4"/>
      <c r="E68" s="4"/>
      <c r="F68" s="4"/>
      <c r="G68" s="4"/>
      <c r="H68" s="4"/>
      <c r="I68" s="4"/>
      <c r="J68" s="4"/>
      <c r="K68" s="4"/>
      <c r="L68" s="5">
        <f t="shared" si="0"/>
        <v>0</v>
      </c>
    </row>
    <row r="69" spans="1:12" ht="63.75">
      <c r="A69" s="26"/>
      <c r="B69" s="27" t="s">
        <v>226</v>
      </c>
      <c r="C69" s="4"/>
      <c r="D69" s="4"/>
      <c r="E69" s="4"/>
      <c r="F69" s="4"/>
      <c r="G69" s="4"/>
      <c r="H69" s="4"/>
      <c r="I69" s="4"/>
      <c r="J69" s="4"/>
      <c r="K69" s="4"/>
      <c r="L69" s="5">
        <f t="shared" si="0"/>
        <v>0</v>
      </c>
    </row>
    <row r="70" spans="1:12" ht="63.75">
      <c r="A70" s="27" t="s">
        <v>227</v>
      </c>
      <c r="B70" s="27" t="s">
        <v>231</v>
      </c>
      <c r="C70" s="4"/>
      <c r="D70" s="4"/>
      <c r="E70" s="4"/>
      <c r="F70" s="4"/>
      <c r="G70" s="4"/>
      <c r="H70" s="4"/>
      <c r="I70" s="4"/>
      <c r="J70" s="4"/>
      <c r="K70" s="4"/>
      <c r="L70" s="5">
        <f t="shared" si="0"/>
        <v>0</v>
      </c>
    </row>
    <row r="71" spans="1:12" ht="38.25">
      <c r="A71" s="28"/>
      <c r="B71" s="27" t="s">
        <v>232</v>
      </c>
      <c r="C71" s="4"/>
      <c r="D71" s="4"/>
      <c r="E71" s="4"/>
      <c r="F71" s="4"/>
      <c r="G71" s="4"/>
      <c r="H71" s="4"/>
      <c r="I71" s="4"/>
      <c r="J71" s="4"/>
      <c r="K71" s="4"/>
      <c r="L71" s="5">
        <f t="shared" si="0"/>
        <v>0</v>
      </c>
    </row>
    <row r="72" spans="1:12" ht="63.75">
      <c r="A72" s="27" t="s">
        <v>228</v>
      </c>
      <c r="B72" s="27" t="s">
        <v>233</v>
      </c>
      <c r="C72" s="4"/>
      <c r="D72" s="4"/>
      <c r="E72" s="4"/>
      <c r="F72" s="4"/>
      <c r="G72" s="4"/>
      <c r="H72" s="4"/>
      <c r="I72" s="4"/>
      <c r="J72" s="4"/>
      <c r="K72" s="4"/>
      <c r="L72" s="5">
        <f t="shared" si="0"/>
        <v>0</v>
      </c>
    </row>
    <row r="73" spans="1:12" ht="38.25">
      <c r="A73" s="28"/>
      <c r="B73" s="27" t="s">
        <v>234</v>
      </c>
      <c r="C73" s="4"/>
      <c r="D73" s="4"/>
      <c r="E73" s="4"/>
      <c r="F73" s="4"/>
      <c r="G73" s="4"/>
      <c r="H73" s="4"/>
      <c r="I73" s="4"/>
      <c r="J73" s="4"/>
      <c r="K73" s="4"/>
      <c r="L73" s="5">
        <f t="shared" si="0"/>
        <v>0</v>
      </c>
    </row>
    <row r="74" spans="1:12" ht="25.5">
      <c r="A74" s="28"/>
      <c r="B74" s="27" t="s">
        <v>235</v>
      </c>
      <c r="C74" s="4"/>
      <c r="D74" s="4"/>
      <c r="E74" s="4"/>
      <c r="F74" s="4"/>
      <c r="G74" s="4"/>
      <c r="H74" s="4"/>
      <c r="I74" s="4"/>
      <c r="J74" s="4"/>
      <c r="K74" s="4"/>
      <c r="L74" s="5">
        <f t="shared" si="0"/>
        <v>0</v>
      </c>
    </row>
    <row r="75" spans="1:12" ht="63.75">
      <c r="A75" s="26"/>
      <c r="B75" s="27" t="s">
        <v>236</v>
      </c>
      <c r="C75" s="4"/>
      <c r="D75" s="4"/>
      <c r="E75" s="4"/>
      <c r="F75" s="4"/>
      <c r="G75" s="4"/>
      <c r="H75" s="4"/>
      <c r="I75" s="4"/>
      <c r="J75" s="4"/>
      <c r="K75" s="4"/>
      <c r="L75" s="5">
        <f t="shared" si="0"/>
        <v>0</v>
      </c>
    </row>
    <row r="76" spans="1:12" ht="63.75">
      <c r="A76" s="27" t="s">
        <v>229</v>
      </c>
      <c r="B76" s="27" t="s">
        <v>237</v>
      </c>
      <c r="C76" s="4"/>
      <c r="D76" s="4"/>
      <c r="E76" s="4"/>
      <c r="F76" s="4"/>
      <c r="G76" s="4"/>
      <c r="H76" s="4"/>
      <c r="I76" s="4"/>
      <c r="J76" s="4"/>
      <c r="K76" s="4"/>
      <c r="L76" s="5">
        <f t="shared" si="0"/>
        <v>0</v>
      </c>
    </row>
    <row r="77" spans="1:12" ht="25.5">
      <c r="A77" s="28"/>
      <c r="B77" s="27" t="s">
        <v>238</v>
      </c>
      <c r="C77" s="4"/>
      <c r="D77" s="4"/>
      <c r="E77" s="4"/>
      <c r="F77" s="4"/>
      <c r="G77" s="4"/>
      <c r="H77" s="4"/>
      <c r="I77" s="4"/>
      <c r="J77" s="4"/>
      <c r="K77" s="4"/>
      <c r="L77" s="5">
        <f t="shared" si="0"/>
        <v>0</v>
      </c>
    </row>
    <row r="78" spans="1:12" ht="25.5">
      <c r="A78" s="26"/>
      <c r="B78" s="27" t="s">
        <v>239</v>
      </c>
      <c r="C78" s="4"/>
      <c r="D78" s="4"/>
      <c r="E78" s="4"/>
      <c r="F78" s="4"/>
      <c r="G78" s="4"/>
      <c r="H78" s="4"/>
      <c r="I78" s="4"/>
      <c r="J78" s="4"/>
      <c r="K78" s="4"/>
      <c r="L78" s="5">
        <f t="shared" si="0"/>
        <v>0</v>
      </c>
    </row>
    <row r="79" spans="1:12" ht="51">
      <c r="A79" s="26"/>
      <c r="B79" s="27" t="s">
        <v>240</v>
      </c>
      <c r="C79" s="4"/>
      <c r="D79" s="4"/>
      <c r="E79" s="4"/>
      <c r="F79" s="4"/>
      <c r="G79" s="4"/>
      <c r="H79" s="4"/>
      <c r="I79" s="4"/>
      <c r="J79" s="4"/>
      <c r="K79" s="4"/>
      <c r="L79" s="5">
        <f t="shared" ref="L79:L95" si="1">SUM(C79:K79)/3</f>
        <v>0</v>
      </c>
    </row>
    <row r="80" spans="1:12" ht="25.5">
      <c r="A80" s="26"/>
      <c r="B80" s="27" t="s">
        <v>241</v>
      </c>
      <c r="C80" s="4"/>
      <c r="D80" s="4"/>
      <c r="E80" s="4"/>
      <c r="F80" s="4"/>
      <c r="G80" s="4"/>
      <c r="H80" s="4"/>
      <c r="I80" s="4"/>
      <c r="J80" s="4"/>
      <c r="K80" s="4"/>
      <c r="L80" s="5">
        <f t="shared" si="1"/>
        <v>0</v>
      </c>
    </row>
    <row r="81" spans="1:13" ht="25.5">
      <c r="A81" s="26"/>
      <c r="B81" s="27" t="s">
        <v>242</v>
      </c>
      <c r="C81" s="4"/>
      <c r="D81" s="4"/>
      <c r="E81" s="4"/>
      <c r="F81" s="4"/>
      <c r="G81" s="4"/>
      <c r="H81" s="4"/>
      <c r="I81" s="4"/>
      <c r="J81" s="4"/>
      <c r="K81" s="4"/>
      <c r="L81" s="5">
        <f t="shared" si="1"/>
        <v>0</v>
      </c>
    </row>
    <row r="82" spans="1:13" ht="25.5">
      <c r="A82" s="26"/>
      <c r="B82" s="27" t="s">
        <v>243</v>
      </c>
      <c r="C82" s="4"/>
      <c r="D82" s="4"/>
      <c r="E82" s="4"/>
      <c r="F82" s="4"/>
      <c r="G82" s="4"/>
      <c r="H82" s="4"/>
      <c r="I82" s="4"/>
      <c r="J82" s="4"/>
      <c r="K82" s="4"/>
      <c r="L82" s="5">
        <f t="shared" si="1"/>
        <v>0</v>
      </c>
    </row>
    <row r="83" spans="1:13" ht="25.5">
      <c r="A83" s="26"/>
      <c r="B83" s="27" t="s">
        <v>244</v>
      </c>
      <c r="C83" s="4"/>
      <c r="D83" s="4"/>
      <c r="E83" s="4"/>
      <c r="F83" s="4"/>
      <c r="G83" s="4"/>
      <c r="H83" s="4"/>
      <c r="I83" s="4"/>
      <c r="J83" s="4"/>
      <c r="K83" s="4"/>
      <c r="L83" s="5">
        <f t="shared" si="1"/>
        <v>0</v>
      </c>
    </row>
    <row r="84" spans="1:13" ht="25.5">
      <c r="A84" s="26"/>
      <c r="B84" s="27" t="s">
        <v>245</v>
      </c>
      <c r="C84" s="4"/>
      <c r="D84" s="4"/>
      <c r="E84" s="4"/>
      <c r="F84" s="4"/>
      <c r="G84" s="4"/>
      <c r="H84" s="4"/>
      <c r="I84" s="4"/>
      <c r="J84" s="4"/>
      <c r="K84" s="4"/>
      <c r="L84" s="5">
        <f t="shared" si="1"/>
        <v>0</v>
      </c>
    </row>
    <row r="85" spans="1:13" ht="38.25">
      <c r="A85" s="26"/>
      <c r="B85" s="27" t="s">
        <v>246</v>
      </c>
      <c r="C85" s="4"/>
      <c r="D85" s="4"/>
      <c r="E85" s="4"/>
      <c r="F85" s="4"/>
      <c r="G85" s="4"/>
      <c r="H85" s="4"/>
      <c r="I85" s="4"/>
      <c r="J85" s="4"/>
      <c r="K85" s="4"/>
      <c r="L85" s="5">
        <f t="shared" si="1"/>
        <v>0</v>
      </c>
    </row>
    <row r="86" spans="1:13" ht="25.5">
      <c r="A86" s="26"/>
      <c r="B86" s="27" t="s">
        <v>247</v>
      </c>
      <c r="C86" s="4"/>
      <c r="D86" s="4"/>
      <c r="E86" s="4"/>
      <c r="F86" s="4"/>
      <c r="G86" s="4"/>
      <c r="H86" s="4"/>
      <c r="I86" s="4"/>
      <c r="J86" s="4"/>
      <c r="K86" s="4"/>
      <c r="L86" s="5">
        <f t="shared" si="1"/>
        <v>0</v>
      </c>
    </row>
    <row r="87" spans="1:13" ht="38.25">
      <c r="A87" s="26"/>
      <c r="B87" s="27" t="s">
        <v>248</v>
      </c>
      <c r="C87" s="4"/>
      <c r="D87" s="4"/>
      <c r="E87" s="4"/>
      <c r="F87" s="4"/>
      <c r="G87" s="4"/>
      <c r="H87" s="4"/>
      <c r="I87" s="4"/>
      <c r="J87" s="4"/>
      <c r="K87" s="4"/>
      <c r="L87" s="5">
        <f t="shared" si="1"/>
        <v>0</v>
      </c>
    </row>
    <row r="88" spans="1:13" ht="25.5">
      <c r="A88" s="26"/>
      <c r="B88" s="27" t="s">
        <v>249</v>
      </c>
      <c r="C88" s="4"/>
      <c r="D88" s="4"/>
      <c r="E88" s="4"/>
      <c r="F88" s="4"/>
      <c r="G88" s="4"/>
      <c r="H88" s="4"/>
      <c r="I88" s="4"/>
      <c r="J88" s="4"/>
      <c r="K88" s="4"/>
      <c r="L88" s="5">
        <f t="shared" si="1"/>
        <v>0</v>
      </c>
    </row>
    <row r="89" spans="1:13" ht="38.25">
      <c r="A89" s="26"/>
      <c r="B89" s="27" t="s">
        <v>250</v>
      </c>
      <c r="C89" s="4"/>
      <c r="D89" s="4"/>
      <c r="E89" s="4"/>
      <c r="F89" s="4"/>
      <c r="G89" s="4"/>
      <c r="H89" s="4"/>
      <c r="I89" s="4"/>
      <c r="J89" s="4"/>
      <c r="K89" s="4"/>
      <c r="L89" s="5">
        <f t="shared" si="1"/>
        <v>0</v>
      </c>
    </row>
    <row r="90" spans="1:13" ht="38.25">
      <c r="A90" s="26"/>
      <c r="B90" s="27" t="s">
        <v>251</v>
      </c>
      <c r="C90" s="4"/>
      <c r="D90" s="4"/>
      <c r="E90" s="4"/>
      <c r="F90" s="4"/>
      <c r="G90" s="4"/>
      <c r="H90" s="4"/>
      <c r="I90" s="4"/>
      <c r="J90" s="4"/>
      <c r="K90" s="4"/>
      <c r="L90" s="5">
        <f t="shared" si="1"/>
        <v>0</v>
      </c>
    </row>
    <row r="91" spans="1:13" ht="51">
      <c r="A91" s="26"/>
      <c r="B91" s="27" t="s">
        <v>252</v>
      </c>
      <c r="C91" s="4"/>
      <c r="D91" s="4"/>
      <c r="E91" s="4"/>
      <c r="F91" s="4"/>
      <c r="G91" s="4"/>
      <c r="H91" s="4"/>
      <c r="I91" s="4"/>
      <c r="J91" s="4"/>
      <c r="K91" s="4"/>
      <c r="L91" s="5">
        <f t="shared" si="1"/>
        <v>0</v>
      </c>
    </row>
    <row r="92" spans="1:13" ht="38.25">
      <c r="A92" s="26"/>
      <c r="B92" s="27" t="s">
        <v>253</v>
      </c>
      <c r="C92" s="4"/>
      <c r="D92" s="4"/>
      <c r="E92" s="4"/>
      <c r="F92" s="4"/>
      <c r="G92" s="4"/>
      <c r="H92" s="4"/>
      <c r="I92" s="4"/>
      <c r="J92" s="4"/>
      <c r="K92" s="4"/>
      <c r="L92" s="5">
        <f t="shared" si="1"/>
        <v>0</v>
      </c>
    </row>
    <row r="93" spans="1:13" ht="63.75">
      <c r="A93" s="27" t="s">
        <v>230</v>
      </c>
      <c r="B93" s="27" t="s">
        <v>254</v>
      </c>
      <c r="C93" s="4"/>
      <c r="D93" s="4"/>
      <c r="E93" s="4"/>
      <c r="F93" s="4"/>
      <c r="G93" s="4"/>
      <c r="H93" s="4"/>
      <c r="I93" s="4"/>
      <c r="J93" s="4"/>
      <c r="K93" s="4"/>
      <c r="L93" s="5">
        <f t="shared" si="1"/>
        <v>0</v>
      </c>
    </row>
    <row r="94" spans="1:13" ht="25.5">
      <c r="A94" s="26"/>
      <c r="B94" s="27" t="s">
        <v>255</v>
      </c>
      <c r="C94" s="4"/>
      <c r="D94" s="4"/>
      <c r="E94" s="4"/>
      <c r="F94" s="4"/>
      <c r="G94" s="4"/>
      <c r="H94" s="4"/>
      <c r="I94" s="4"/>
      <c r="J94" s="4"/>
      <c r="K94" s="4"/>
      <c r="L94" s="5">
        <f t="shared" si="1"/>
        <v>0</v>
      </c>
    </row>
    <row r="95" spans="1:13" ht="25.5">
      <c r="A95" s="26"/>
      <c r="B95" s="27" t="s">
        <v>256</v>
      </c>
      <c r="C95" s="4"/>
      <c r="D95" s="4"/>
      <c r="E95" s="4"/>
      <c r="F95" s="4"/>
      <c r="G95" s="4"/>
      <c r="H95" s="4"/>
      <c r="I95" s="4"/>
      <c r="J95" s="4"/>
      <c r="K95" s="4"/>
      <c r="L95" s="5">
        <f t="shared" si="1"/>
        <v>0</v>
      </c>
    </row>
    <row r="96" spans="1:13">
      <c r="A96" s="23" t="s">
        <v>13</v>
      </c>
      <c r="B96" s="6">
        <f>COUNTA(B14:B95)</f>
        <v>82</v>
      </c>
      <c r="C96" s="39" t="s">
        <v>12</v>
      </c>
      <c r="D96" s="40"/>
      <c r="E96" s="40"/>
      <c r="F96" s="40"/>
      <c r="G96" s="40"/>
      <c r="H96" s="40"/>
      <c r="I96" s="40"/>
      <c r="J96" s="40"/>
      <c r="K96" s="41"/>
      <c r="L96" s="7">
        <f>SUM(L14:L95)</f>
        <v>76.666666666666671</v>
      </c>
      <c r="M96" s="8"/>
    </row>
    <row r="97" spans="1:13">
      <c r="A97" s="39" t="s">
        <v>15</v>
      </c>
      <c r="B97" s="40"/>
      <c r="C97" s="40"/>
      <c r="D97" s="40"/>
      <c r="E97" s="40"/>
      <c r="F97" s="40"/>
      <c r="G97" s="40"/>
      <c r="H97" s="40"/>
      <c r="I97" s="40"/>
      <c r="J97" s="40"/>
      <c r="K97" s="41"/>
      <c r="L97" s="7">
        <f>L96/B96</f>
        <v>0.93495934959349603</v>
      </c>
      <c r="M97" s="8"/>
    </row>
    <row r="99" spans="1:13">
      <c r="A99" s="16" t="s">
        <v>28</v>
      </c>
    </row>
    <row r="100" spans="1:13">
      <c r="A100" s="1" t="s">
        <v>29</v>
      </c>
    </row>
    <row r="101" spans="1:13">
      <c r="A101" s="1" t="s">
        <v>30</v>
      </c>
    </row>
    <row r="102" spans="1:13">
      <c r="A102" s="1" t="s">
        <v>31</v>
      </c>
    </row>
    <row r="103" spans="1:13">
      <c r="A103" s="1" t="s">
        <v>32</v>
      </c>
    </row>
    <row r="104" spans="1:13">
      <c r="A104" s="38" t="s">
        <v>33</v>
      </c>
      <c r="B104" s="38"/>
      <c r="C104" s="38"/>
      <c r="D104" s="38"/>
      <c r="E104" s="38"/>
      <c r="F104" s="38"/>
      <c r="G104" s="38"/>
      <c r="H104" s="38"/>
      <c r="I104" s="38"/>
      <c r="J104" s="38"/>
      <c r="K104" s="38"/>
      <c r="L104" s="38"/>
    </row>
    <row r="105" spans="1:13" ht="15.75">
      <c r="A105" s="15" t="s">
        <v>34</v>
      </c>
      <c r="B105" s="15"/>
      <c r="C105" s="15"/>
      <c r="D105" s="15"/>
      <c r="E105" s="15"/>
      <c r="F105" s="15"/>
      <c r="G105" s="22">
        <f>L97</f>
        <v>0.93495934959349603</v>
      </c>
      <c r="I105" s="17"/>
      <c r="J105" s="18"/>
      <c r="K105" s="19"/>
      <c r="L105" s="14"/>
    </row>
    <row r="106" spans="1:13" ht="15.75">
      <c r="A106" s="15"/>
      <c r="B106" s="15"/>
      <c r="C106" s="15"/>
      <c r="D106" s="15"/>
      <c r="E106" s="15"/>
      <c r="F106" s="15"/>
      <c r="G106" s="15"/>
      <c r="H106" s="15"/>
      <c r="I106" s="20"/>
      <c r="J106" s="21"/>
      <c r="K106" s="19"/>
      <c r="L106" s="14"/>
    </row>
    <row r="108" spans="1:13" ht="15">
      <c r="B108"/>
      <c r="G108" s="29" t="str">
        <f>'Semester 1'!G131:L131</f>
        <v>…………..................……., ... Juli 20...</v>
      </c>
      <c r="H108" s="29"/>
      <c r="I108" s="29"/>
      <c r="J108" s="29"/>
      <c r="K108" s="29"/>
      <c r="L108" s="29"/>
    </row>
    <row r="109" spans="1:13" ht="15">
      <c r="A109" s="9" t="s">
        <v>22</v>
      </c>
    </row>
    <row r="110" spans="1:13" ht="15">
      <c r="A110" s="9" t="str">
        <f>'Semester 1'!A133</f>
        <v>Kepala Sekolah ...</v>
      </c>
      <c r="G110" s="12" t="s">
        <v>24</v>
      </c>
    </row>
    <row r="111" spans="1:13" ht="15">
      <c r="A111" s="9"/>
      <c r="G111" s="11"/>
    </row>
    <row r="112" spans="1:13" ht="15">
      <c r="A112" s="9"/>
      <c r="G112" s="11"/>
    </row>
    <row r="113" spans="1:12" ht="14.25">
      <c r="A113" s="10" t="str">
        <f>'Semester 1'!A136</f>
        <v>…………………………………………….</v>
      </c>
      <c r="G113" s="13" t="str">
        <f>'Semester 1'!G136</f>
        <v>…………………………………………….</v>
      </c>
    </row>
    <row r="114" spans="1:12" ht="15">
      <c r="A114" s="9" t="str">
        <f>'Semester 1'!A137</f>
        <v>NIP/NRK. -</v>
      </c>
      <c r="G114" s="30" t="str">
        <f>'Semester 1'!G137:L137</f>
        <v>NIP/NRK.</v>
      </c>
      <c r="H114" s="30"/>
      <c r="I114" s="30"/>
      <c r="J114" s="30"/>
      <c r="K114" s="30"/>
      <c r="L114" s="30"/>
    </row>
    <row r="587" ht="35.25" customHeight="1"/>
    <row r="591" ht="26.25" customHeight="1"/>
    <row r="593" ht="15" customHeight="1"/>
    <row r="595" ht="26.25" customHeight="1"/>
  </sheetData>
  <mergeCells count="16">
    <mergeCell ref="G114:L114"/>
    <mergeCell ref="G108:L108"/>
    <mergeCell ref="A1:L1"/>
    <mergeCell ref="L11:L13"/>
    <mergeCell ref="I11:K11"/>
    <mergeCell ref="F11:H11"/>
    <mergeCell ref="C11:E11"/>
    <mergeCell ref="B11:B13"/>
    <mergeCell ref="A11:A13"/>
    <mergeCell ref="A104:L104"/>
    <mergeCell ref="A97:K97"/>
    <mergeCell ref="C96:K96"/>
    <mergeCell ref="A7:L7"/>
    <mergeCell ref="A8:L8"/>
    <mergeCell ref="A9:L9"/>
    <mergeCell ref="A10:L10"/>
  </mergeCells>
  <pageMargins left="0.7" right="0.7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 Dasar</vt:lpstr>
      <vt:lpstr>Semester 1</vt:lpstr>
      <vt:lpstr>Semester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cimot</dc:creator>
  <cp:lastModifiedBy>Windows User</cp:lastModifiedBy>
  <cp:lastPrinted>2017-05-23T10:33:41Z</cp:lastPrinted>
  <dcterms:created xsi:type="dcterms:W3CDTF">2016-10-08T20:23:29Z</dcterms:created>
  <dcterms:modified xsi:type="dcterms:W3CDTF">2017-06-27T14:08:04Z</dcterms:modified>
</cp:coreProperties>
</file>